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15480" windowHeight="9435"/>
  </bookViews>
  <sheets>
    <sheet name="Лист1" sheetId="1" r:id="rId1"/>
  </sheets>
  <definedNames>
    <definedName name="_xlnm._FilterDatabase" localSheetId="0" hidden="1">Лист1!$A$5:$K$156</definedName>
  </definedNames>
  <calcPr calcId="125725"/>
</workbook>
</file>

<file path=xl/calcChain.xml><?xml version="1.0" encoding="utf-8"?>
<calcChain xmlns="http://schemas.openxmlformats.org/spreadsheetml/2006/main">
  <c r="E76" i="1"/>
  <c r="E75"/>
  <c r="E74"/>
  <c r="E73"/>
  <c r="E72"/>
  <c r="E71"/>
  <c r="E70"/>
  <c r="H69"/>
  <c r="G69"/>
  <c r="F69"/>
  <c r="E19"/>
  <c r="E146"/>
  <c r="I151"/>
  <c r="E148"/>
  <c r="E147"/>
  <c r="E145"/>
  <c r="E144"/>
  <c r="E143"/>
  <c r="E142"/>
  <c r="E141" s="1"/>
  <c r="F141"/>
  <c r="G141"/>
  <c r="H141"/>
  <c r="I141"/>
  <c r="E140"/>
  <c r="E139"/>
  <c r="E138"/>
  <c r="E137"/>
  <c r="E136"/>
  <c r="E135"/>
  <c r="E134"/>
  <c r="E132"/>
  <c r="E131"/>
  <c r="E130"/>
  <c r="E129"/>
  <c r="E128"/>
  <c r="E127"/>
  <c r="E126"/>
  <c r="F133"/>
  <c r="G133"/>
  <c r="I133"/>
  <c r="F125"/>
  <c r="G125"/>
  <c r="H125"/>
  <c r="I125"/>
  <c r="G124"/>
  <c r="H124"/>
  <c r="I124"/>
  <c r="F124"/>
  <c r="G123"/>
  <c r="H123"/>
  <c r="I123"/>
  <c r="F123"/>
  <c r="G122"/>
  <c r="H122"/>
  <c r="I122"/>
  <c r="F122"/>
  <c r="G121"/>
  <c r="H121"/>
  <c r="I121"/>
  <c r="F121"/>
  <c r="G120"/>
  <c r="H120"/>
  <c r="I120"/>
  <c r="F120"/>
  <c r="G119"/>
  <c r="H119"/>
  <c r="I119"/>
  <c r="F119"/>
  <c r="G118"/>
  <c r="H118"/>
  <c r="I118"/>
  <c r="F118"/>
  <c r="E116"/>
  <c r="E115"/>
  <c r="E114"/>
  <c r="E113"/>
  <c r="E112"/>
  <c r="E111"/>
  <c r="E110"/>
  <c r="F109"/>
  <c r="G109"/>
  <c r="H109"/>
  <c r="I109"/>
  <c r="E108"/>
  <c r="E107"/>
  <c r="E106"/>
  <c r="E105"/>
  <c r="E104"/>
  <c r="E103"/>
  <c r="E102"/>
  <c r="F101"/>
  <c r="G101"/>
  <c r="H101"/>
  <c r="I101"/>
  <c r="H92"/>
  <c r="I92"/>
  <c r="H91"/>
  <c r="I91"/>
  <c r="H90"/>
  <c r="I90"/>
  <c r="H89"/>
  <c r="I89"/>
  <c r="H88"/>
  <c r="I88"/>
  <c r="H87"/>
  <c r="I87"/>
  <c r="H86"/>
  <c r="I86"/>
  <c r="I85" s="1"/>
  <c r="E100"/>
  <c r="E99"/>
  <c r="E98"/>
  <c r="E97"/>
  <c r="E96"/>
  <c r="E95"/>
  <c r="E94"/>
  <c r="F93"/>
  <c r="G93"/>
  <c r="H93"/>
  <c r="I93"/>
  <c r="H77"/>
  <c r="I77"/>
  <c r="I69"/>
  <c r="G59"/>
  <c r="H59"/>
  <c r="I59"/>
  <c r="F59"/>
  <c r="G58"/>
  <c r="H58"/>
  <c r="I58"/>
  <c r="F58"/>
  <c r="G57"/>
  <c r="H57"/>
  <c r="I57"/>
  <c r="F57"/>
  <c r="G56"/>
  <c r="H56"/>
  <c r="I56"/>
  <c r="F56"/>
  <c r="G55"/>
  <c r="H55"/>
  <c r="I55"/>
  <c r="F55"/>
  <c r="G54"/>
  <c r="H54"/>
  <c r="H151" s="1"/>
  <c r="I54"/>
  <c r="F54"/>
  <c r="G53"/>
  <c r="G52" s="1"/>
  <c r="H53"/>
  <c r="I53"/>
  <c r="I52" s="1"/>
  <c r="F53"/>
  <c r="G12"/>
  <c r="F12"/>
  <c r="I12"/>
  <c r="H12"/>
  <c r="F28"/>
  <c r="G28"/>
  <c r="H28"/>
  <c r="I28"/>
  <c r="F36"/>
  <c r="G36"/>
  <c r="H36"/>
  <c r="I36"/>
  <c r="F44"/>
  <c r="G44"/>
  <c r="H44"/>
  <c r="I44"/>
  <c r="H52"/>
  <c r="E51"/>
  <c r="E50"/>
  <c r="E49"/>
  <c r="E48"/>
  <c r="E47"/>
  <c r="E46"/>
  <c r="E45"/>
  <c r="E43"/>
  <c r="E42"/>
  <c r="E41"/>
  <c r="E40"/>
  <c r="E39"/>
  <c r="E38"/>
  <c r="E37"/>
  <c r="E35"/>
  <c r="E34"/>
  <c r="E33"/>
  <c r="E32"/>
  <c r="E31"/>
  <c r="E30"/>
  <c r="E29"/>
  <c r="E18"/>
  <c r="E17"/>
  <c r="E16"/>
  <c r="E15"/>
  <c r="E14"/>
  <c r="E13"/>
  <c r="E27"/>
  <c r="E26"/>
  <c r="E25"/>
  <c r="E24"/>
  <c r="E23"/>
  <c r="E22"/>
  <c r="E21"/>
  <c r="E20" s="1"/>
  <c r="F20"/>
  <c r="G20"/>
  <c r="H20"/>
  <c r="I20"/>
  <c r="E68"/>
  <c r="E67"/>
  <c r="E66"/>
  <c r="E65"/>
  <c r="E64"/>
  <c r="E63"/>
  <c r="E62"/>
  <c r="F61"/>
  <c r="G61"/>
  <c r="H61"/>
  <c r="I61"/>
  <c r="E124"/>
  <c r="E122"/>
  <c r="E120"/>
  <c r="E118"/>
  <c r="F117"/>
  <c r="G117"/>
  <c r="H117"/>
  <c r="I117"/>
  <c r="E69" l="1"/>
  <c r="E125"/>
  <c r="E12"/>
  <c r="H150"/>
  <c r="H152"/>
  <c r="E101"/>
  <c r="H153"/>
  <c r="H154"/>
  <c r="H155"/>
  <c r="H156"/>
  <c r="E36"/>
  <c r="E55"/>
  <c r="E53"/>
  <c r="E59"/>
  <c r="I152"/>
  <c r="I153"/>
  <c r="I154"/>
  <c r="I155"/>
  <c r="I156"/>
  <c r="E58"/>
  <c r="E133"/>
  <c r="E119"/>
  <c r="E121"/>
  <c r="E123"/>
  <c r="I150"/>
  <c r="E93"/>
  <c r="H85"/>
  <c r="E109"/>
  <c r="E61"/>
  <c r="E57"/>
  <c r="E56"/>
  <c r="F52"/>
  <c r="E54"/>
  <c r="E44"/>
  <c r="E28"/>
  <c r="H149" l="1"/>
  <c r="I149"/>
  <c r="E117"/>
  <c r="E52"/>
  <c r="G77"/>
  <c r="G92"/>
  <c r="G156" s="1"/>
  <c r="G90"/>
  <c r="G154" s="1"/>
  <c r="G88"/>
  <c r="G152" s="1"/>
  <c r="G87"/>
  <c r="G89"/>
  <c r="G153" s="1"/>
  <c r="G91"/>
  <c r="G155" s="1"/>
  <c r="G86"/>
  <c r="G150" s="1"/>
  <c r="G151" l="1"/>
  <c r="E151" s="1"/>
  <c r="G85"/>
  <c r="E80"/>
  <c r="E83"/>
  <c r="E82"/>
  <c r="E81"/>
  <c r="E84"/>
  <c r="F90"/>
  <c r="E90" s="1"/>
  <c r="F77"/>
  <c r="E78"/>
  <c r="E79"/>
  <c r="F87"/>
  <c r="E87" s="1"/>
  <c r="F89"/>
  <c r="E89" s="1"/>
  <c r="F91"/>
  <c r="E91" s="1"/>
  <c r="F92"/>
  <c r="E92" s="1"/>
  <c r="F86"/>
  <c r="F150" s="1"/>
  <c r="F88"/>
  <c r="E88" s="1"/>
  <c r="G149" l="1"/>
  <c r="F152"/>
  <c r="E152" s="1"/>
  <c r="F154"/>
  <c r="E154" s="1"/>
  <c r="F153"/>
  <c r="E153" s="1"/>
  <c r="F85"/>
  <c r="E77"/>
  <c r="E150"/>
  <c r="F156"/>
  <c r="E156" s="1"/>
  <c r="F155"/>
  <c r="E155" s="1"/>
  <c r="E86"/>
  <c r="E85" s="1"/>
  <c r="E149" l="1"/>
</calcChain>
</file>

<file path=xl/sharedStrings.xml><?xml version="1.0" encoding="utf-8"?>
<sst xmlns="http://schemas.openxmlformats.org/spreadsheetml/2006/main" count="85" uniqueCount="67">
  <si>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</si>
  <si>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</si>
  <si>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</si>
  <si>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</si>
  <si>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</si>
  <si>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</si>
  <si>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</si>
  <si>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</si>
  <si>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</si>
  <si>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</si>
  <si>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 xml:space="preserve">Непосредственный результат реализации мероприятия </t>
  </si>
  <si>
    <t>Муниципальный заказчик, главный распорядитель (распорядитель) бюджетных средств, исполнитель</t>
  </si>
  <si>
    <t>статус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</si>
  <si>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</si>
  <si>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</si>
  <si>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</si>
  <si>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</si>
  <si>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</si>
  <si>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</si>
  <si>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</si>
  <si>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</si>
  <si>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</si>
  <si>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</si>
  <si>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</si>
  <si>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</si>
  <si>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</si>
  <si>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</si>
  <si>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</si>
  <si>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</si>
  <si>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</si>
  <si>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</si>
  <si>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</si>
  <si>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</si>
  <si>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</si>
  <si>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</si>
  <si>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</si>
  <si>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</si>
  <si>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</si>
  <si>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</si>
  <si>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</si>
  <si>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</si>
  <si>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</si>
  <si>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</si>
  <si>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</si>
  <si>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</si>
  <si>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</si>
  <si>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</si>
  <si>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</si>
  <si>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</si>
  <si>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</si>
  <si>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</si>
  <si>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r>
      <rPr>
        <b/>
        <u/>
        <sz val="14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</si>
  <si>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4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</si>
  <si>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4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</si>
  <si>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4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    Установка (монтаж) систем видеонаблюдения
</t>
    </r>
  </si>
  <si>
    <r>
      <rPr>
        <b/>
        <u/>
        <sz val="14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</si>
  <si>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4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</si>
  <si>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4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</si>
  <si>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4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</si>
  <si>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4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</si>
  <si>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u/>
        <sz val="14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</si>
  <si>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r>
      <t>ПРИЛОЖЕНИЕ</t>
    </r>
    <r>
      <rPr>
        <sz val="11"/>
        <color rgb="FF00B05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№ 4</t>
    </r>
    <r>
      <rPr>
        <sz val="11"/>
        <color theme="1"/>
        <rFont val="Times New Roman"/>
        <family val="1"/>
        <charset val="204"/>
      </rPr>
      <t xml:space="preserve">
к изменениям, утвержденным
постановлением администрации
муниципального образования
Кавказский район</t>
    </r>
  </si>
  <si>
    <t xml:space="preserve">Заместитель главы муниципального образования Кавказский район                                                                           А.Н.Пеньков
                                                                                                                           </t>
  </si>
  <si>
    <t>отдел моло-дежной политики</t>
  </si>
  <si>
    <t xml:space="preserve">отдел культуры, учреждения
отдела культуры
</t>
  </si>
  <si>
    <t>от 23.09.2019 № 1440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</si>
  <si>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23.09.2019 № 1440)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</si>
</sst>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13" xfId="0" applyBorder="1"/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49" fontId="2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8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3"/>
  <sheetViews>
    <sheetView tabSelected="1" view="pageBreakPreview" zoomScale="80" zoomScaleNormal="90" zoomScaleSheetLayoutView="80" zoomScalePageLayoutView="60" workbookViewId="0">
      <selection activeCell="D3" sqref="D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9.28515625" customWidth="1"/>
    <col min="17" max="17" width="8.140625" customWidth="1"/>
  </cols>
  <sheetData>
    <row r="1" spans="1:22" ht="75" customHeight="1">
      <c r="F1" s="3"/>
      <c r="G1" s="8"/>
      <c r="H1" s="46" t="s">
        <v>61</v>
      </c>
      <c r="I1" s="46"/>
      <c r="J1" s="46"/>
      <c r="K1" s="46"/>
    </row>
    <row r="2" spans="1:22" ht="15.75" customHeight="1">
      <c r="F2" s="25"/>
      <c r="G2" s="25"/>
      <c r="H2" s="46" t="s">
        <v>65</v>
      </c>
      <c r="I2" s="46"/>
      <c r="J2" s="46"/>
      <c r="K2" s="46"/>
    </row>
    <row r="3" spans="1:22" ht="258" customHeight="1">
      <c r="F3" s="9"/>
      <c r="G3" s="10"/>
      <c r="H3" s="51" t="s">
        <v>66</v>
      </c>
      <c r="I3" s="52"/>
      <c r="J3" s="52"/>
      <c r="K3" s="52"/>
      <c r="Q3" s="5"/>
      <c r="R3" s="6"/>
      <c r="S3" s="6"/>
      <c r="T3" s="6"/>
      <c r="U3" s="7"/>
      <c r="V3" s="7"/>
    </row>
    <row r="4" spans="1:22" ht="12" customHeight="1"/>
    <row r="5" spans="1:22" ht="63" customHeight="1" thickBot="1">
      <c r="B5" s="53" t="s">
        <v>9</v>
      </c>
      <c r="C5" s="53"/>
      <c r="D5" s="53"/>
      <c r="E5" s="53"/>
      <c r="F5" s="53"/>
      <c r="G5" s="53"/>
      <c r="H5" s="53"/>
      <c r="I5" s="53"/>
      <c r="J5" s="54"/>
      <c r="K5" s="54"/>
    </row>
    <row r="6" spans="1:22" ht="27.75" customHeight="1">
      <c r="A6" s="58" t="s">
        <v>16</v>
      </c>
      <c r="B6" s="17" t="s">
        <v>0</v>
      </c>
      <c r="C6" s="31" t="s">
        <v>12</v>
      </c>
      <c r="D6" s="31" t="s">
        <v>6</v>
      </c>
      <c r="E6" s="47" t="s">
        <v>3</v>
      </c>
      <c r="F6" s="47" t="s">
        <v>8</v>
      </c>
      <c r="G6" s="47"/>
      <c r="H6" s="47"/>
      <c r="I6" s="47"/>
      <c r="J6" s="61" t="s">
        <v>10</v>
      </c>
      <c r="K6" s="43" t="s">
        <v>11</v>
      </c>
    </row>
    <row r="7" spans="1:22" ht="24" customHeight="1">
      <c r="A7" s="59"/>
      <c r="B7" s="12"/>
      <c r="C7" s="38"/>
      <c r="D7" s="32"/>
      <c r="E7" s="37"/>
      <c r="F7" s="37" t="s">
        <v>7</v>
      </c>
      <c r="G7" s="38"/>
      <c r="H7" s="38"/>
      <c r="I7" s="38"/>
      <c r="J7" s="62"/>
      <c r="K7" s="44"/>
    </row>
    <row r="8" spans="1:22" ht="77.25" customHeight="1" thickBot="1">
      <c r="A8" s="60"/>
      <c r="B8" s="18"/>
      <c r="C8" s="48"/>
      <c r="D8" s="33"/>
      <c r="E8" s="48"/>
      <c r="F8" s="18" t="s">
        <v>4</v>
      </c>
      <c r="G8" s="18" t="s">
        <v>2</v>
      </c>
      <c r="H8" s="18" t="s">
        <v>1</v>
      </c>
      <c r="I8" s="18" t="s">
        <v>5</v>
      </c>
      <c r="J8" s="63"/>
      <c r="K8" s="45"/>
    </row>
    <row r="9" spans="1:22" ht="16.5" thickBot="1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1">
        <v>10</v>
      </c>
      <c r="K9" s="22">
        <v>11</v>
      </c>
    </row>
    <row r="10" spans="1:22" ht="55.5" customHeight="1">
      <c r="A10" s="16"/>
      <c r="B10" s="55" t="s">
        <v>13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1:22" ht="39.75" customHeight="1">
      <c r="A11" s="13" t="s">
        <v>20</v>
      </c>
      <c r="B11" s="56" t="s">
        <v>14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1:22" ht="15.75">
      <c r="A12" s="49" t="s">
        <v>17</v>
      </c>
      <c r="B12" s="29" t="s">
        <v>43</v>
      </c>
      <c r="C12" s="29"/>
      <c r="D12" s="24" t="s">
        <v>3</v>
      </c>
      <c r="E12" s="11">
        <f t="shared" ref="E12:G12" si="0">E13+E14+E15+E16+E17+E18+E19</f>
        <v>35</v>
      </c>
      <c r="F12" s="11">
        <f t="shared" si="0"/>
        <v>0</v>
      </c>
      <c r="G12" s="11">
        <f t="shared" si="0"/>
        <v>0</v>
      </c>
      <c r="H12" s="11">
        <f>H13+H14+H15+H16+H17+H18+H19</f>
        <v>35</v>
      </c>
      <c r="I12" s="11">
        <f>I13+I14+I15+I16+I17+I18+I19</f>
        <v>0</v>
      </c>
      <c r="J12" s="41" t="s">
        <v>15</v>
      </c>
      <c r="K12" s="41" t="s">
        <v>63</v>
      </c>
    </row>
    <row r="13" spans="1:22" ht="15.75">
      <c r="A13" s="49"/>
      <c r="B13" s="30"/>
      <c r="C13" s="30"/>
      <c r="D13" s="23">
        <v>2015</v>
      </c>
      <c r="E13" s="11">
        <f t="shared" ref="E13:E19" si="1">F13+G13+H13+I13</f>
        <v>5</v>
      </c>
      <c r="F13" s="4">
        <v>0</v>
      </c>
      <c r="G13" s="4">
        <v>0</v>
      </c>
      <c r="H13" s="4">
        <v>5</v>
      </c>
      <c r="I13" s="4">
        <v>0</v>
      </c>
      <c r="J13" s="41"/>
      <c r="K13" s="41"/>
    </row>
    <row r="14" spans="1:22" ht="15.75">
      <c r="A14" s="49"/>
      <c r="B14" s="30"/>
      <c r="C14" s="30"/>
      <c r="D14" s="23">
        <v>2016</v>
      </c>
      <c r="E14" s="11">
        <f t="shared" si="1"/>
        <v>5</v>
      </c>
      <c r="F14" s="4">
        <v>0</v>
      </c>
      <c r="G14" s="4">
        <v>0</v>
      </c>
      <c r="H14" s="4">
        <v>5</v>
      </c>
      <c r="I14" s="4">
        <v>0</v>
      </c>
      <c r="J14" s="41"/>
      <c r="K14" s="41"/>
    </row>
    <row r="15" spans="1:22" ht="15.75">
      <c r="A15" s="49"/>
      <c r="B15" s="30"/>
      <c r="C15" s="30"/>
      <c r="D15" s="23">
        <v>2017</v>
      </c>
      <c r="E15" s="11">
        <f t="shared" si="1"/>
        <v>5</v>
      </c>
      <c r="F15" s="4">
        <v>0</v>
      </c>
      <c r="G15" s="4">
        <v>0</v>
      </c>
      <c r="H15" s="4">
        <v>5</v>
      </c>
      <c r="I15" s="4">
        <v>0</v>
      </c>
      <c r="J15" s="41"/>
      <c r="K15" s="41"/>
    </row>
    <row r="16" spans="1:22" ht="17.25" customHeight="1">
      <c r="A16" s="49"/>
      <c r="B16" s="30"/>
      <c r="C16" s="30"/>
      <c r="D16" s="23">
        <v>2018</v>
      </c>
      <c r="E16" s="11">
        <f t="shared" si="1"/>
        <v>5</v>
      </c>
      <c r="F16" s="4">
        <v>0</v>
      </c>
      <c r="G16" s="4">
        <v>0</v>
      </c>
      <c r="H16" s="4">
        <v>5</v>
      </c>
      <c r="I16" s="4">
        <v>0</v>
      </c>
      <c r="J16" s="41"/>
      <c r="K16" s="41"/>
    </row>
    <row r="17" spans="1:11" ht="16.5" customHeight="1">
      <c r="A17" s="49"/>
      <c r="B17" s="30"/>
      <c r="C17" s="30"/>
      <c r="D17" s="23">
        <v>2019</v>
      </c>
      <c r="E17" s="11">
        <f t="shared" si="1"/>
        <v>5</v>
      </c>
      <c r="F17" s="4">
        <v>0</v>
      </c>
      <c r="G17" s="4">
        <v>0</v>
      </c>
      <c r="H17" s="4">
        <v>5</v>
      </c>
      <c r="I17" s="4">
        <v>0</v>
      </c>
      <c r="J17" s="41"/>
      <c r="K17" s="41"/>
    </row>
    <row r="18" spans="1:11" ht="20.25" customHeight="1">
      <c r="A18" s="49"/>
      <c r="B18" s="30"/>
      <c r="C18" s="30"/>
      <c r="D18" s="23">
        <v>2020</v>
      </c>
      <c r="E18" s="11">
        <f t="shared" si="1"/>
        <v>5</v>
      </c>
      <c r="F18" s="4">
        <v>0</v>
      </c>
      <c r="G18" s="4">
        <v>0</v>
      </c>
      <c r="H18" s="4">
        <v>5</v>
      </c>
      <c r="I18" s="4">
        <v>0</v>
      </c>
      <c r="J18" s="41"/>
      <c r="K18" s="41"/>
    </row>
    <row r="19" spans="1:11" ht="15.75">
      <c r="A19" s="49"/>
      <c r="B19" s="30"/>
      <c r="C19" s="30"/>
      <c r="D19" s="23">
        <v>2021</v>
      </c>
      <c r="E19" s="11">
        <f t="shared" si="1"/>
        <v>5</v>
      </c>
      <c r="F19" s="4">
        <v>0</v>
      </c>
      <c r="G19" s="4">
        <v>0</v>
      </c>
      <c r="H19" s="4">
        <v>5</v>
      </c>
      <c r="I19" s="4">
        <v>0</v>
      </c>
      <c r="J19" s="41"/>
      <c r="K19" s="41"/>
    </row>
    <row r="20" spans="1:11" ht="15.75">
      <c r="A20" s="49" t="s">
        <v>21</v>
      </c>
      <c r="B20" s="29" t="s">
        <v>44</v>
      </c>
      <c r="C20" s="26"/>
      <c r="D20" s="24" t="s">
        <v>3</v>
      </c>
      <c r="E20" s="11">
        <f>E21+E22+E23+E24+E25+E26+E27</f>
        <v>105</v>
      </c>
      <c r="F20" s="11">
        <f t="shared" ref="F20:I20" si="2">F21+F22+F23+F24+F25+F26+F27</f>
        <v>0</v>
      </c>
      <c r="G20" s="11">
        <f t="shared" si="2"/>
        <v>0</v>
      </c>
      <c r="H20" s="11">
        <f t="shared" si="2"/>
        <v>105</v>
      </c>
      <c r="I20" s="11">
        <f t="shared" si="2"/>
        <v>0</v>
      </c>
      <c r="J20" s="41"/>
      <c r="K20" s="41"/>
    </row>
    <row r="21" spans="1:11" ht="15.75">
      <c r="A21" s="49"/>
      <c r="B21" s="30"/>
      <c r="C21" s="27"/>
      <c r="D21" s="23">
        <v>2015</v>
      </c>
      <c r="E21" s="11">
        <f t="shared" ref="E21:E59" si="3">F21+G21+H21+I21</f>
        <v>15</v>
      </c>
      <c r="F21" s="4">
        <v>0</v>
      </c>
      <c r="G21" s="4">
        <v>0</v>
      </c>
      <c r="H21" s="4">
        <v>15</v>
      </c>
      <c r="I21" s="4">
        <v>0</v>
      </c>
      <c r="J21" s="41"/>
      <c r="K21" s="41"/>
    </row>
    <row r="22" spans="1:11" ht="15.75">
      <c r="A22" s="49"/>
      <c r="B22" s="30"/>
      <c r="C22" s="27"/>
      <c r="D22" s="23">
        <v>2016</v>
      </c>
      <c r="E22" s="11">
        <f t="shared" si="3"/>
        <v>15</v>
      </c>
      <c r="F22" s="4">
        <v>0</v>
      </c>
      <c r="G22" s="4">
        <v>0</v>
      </c>
      <c r="H22" s="4">
        <v>15</v>
      </c>
      <c r="I22" s="4">
        <v>0</v>
      </c>
      <c r="J22" s="41"/>
      <c r="K22" s="41"/>
    </row>
    <row r="23" spans="1:11" ht="15.75">
      <c r="A23" s="49"/>
      <c r="B23" s="30"/>
      <c r="C23" s="27"/>
      <c r="D23" s="23">
        <v>2017</v>
      </c>
      <c r="E23" s="11">
        <f t="shared" si="3"/>
        <v>15</v>
      </c>
      <c r="F23" s="4">
        <v>0</v>
      </c>
      <c r="G23" s="4">
        <v>0</v>
      </c>
      <c r="H23" s="4">
        <v>15</v>
      </c>
      <c r="I23" s="4">
        <v>0</v>
      </c>
      <c r="J23" s="41"/>
      <c r="K23" s="41"/>
    </row>
    <row r="24" spans="1:11" ht="15.75">
      <c r="A24" s="49"/>
      <c r="B24" s="30"/>
      <c r="C24" s="27"/>
      <c r="D24" s="23">
        <v>2018</v>
      </c>
      <c r="E24" s="11">
        <f t="shared" si="3"/>
        <v>15</v>
      </c>
      <c r="F24" s="4">
        <v>0</v>
      </c>
      <c r="G24" s="4">
        <v>0</v>
      </c>
      <c r="H24" s="4">
        <v>15</v>
      </c>
      <c r="I24" s="4">
        <v>0</v>
      </c>
      <c r="J24" s="41"/>
      <c r="K24" s="41"/>
    </row>
    <row r="25" spans="1:11" ht="15.75" customHeight="1">
      <c r="A25" s="49"/>
      <c r="B25" s="30"/>
      <c r="C25" s="27"/>
      <c r="D25" s="23">
        <v>2019</v>
      </c>
      <c r="E25" s="11">
        <f t="shared" si="3"/>
        <v>15</v>
      </c>
      <c r="F25" s="4">
        <v>0</v>
      </c>
      <c r="G25" s="4">
        <v>0</v>
      </c>
      <c r="H25" s="4">
        <v>15</v>
      </c>
      <c r="I25" s="4">
        <v>0</v>
      </c>
      <c r="J25" s="41"/>
      <c r="K25" s="41"/>
    </row>
    <row r="26" spans="1:11" ht="15.75">
      <c r="A26" s="49"/>
      <c r="B26" s="30"/>
      <c r="C26" s="27"/>
      <c r="D26" s="23">
        <v>2020</v>
      </c>
      <c r="E26" s="11">
        <f t="shared" si="3"/>
        <v>15</v>
      </c>
      <c r="F26" s="4">
        <v>0</v>
      </c>
      <c r="G26" s="4">
        <v>0</v>
      </c>
      <c r="H26" s="4">
        <v>15</v>
      </c>
      <c r="I26" s="4">
        <v>0</v>
      </c>
      <c r="J26" s="41"/>
      <c r="K26" s="41"/>
    </row>
    <row r="27" spans="1:11" ht="15.75">
      <c r="A27" s="49"/>
      <c r="B27" s="30"/>
      <c r="C27" s="28"/>
      <c r="D27" s="23">
        <v>2021</v>
      </c>
      <c r="E27" s="11">
        <f t="shared" si="3"/>
        <v>15</v>
      </c>
      <c r="F27" s="4">
        <v>0</v>
      </c>
      <c r="G27" s="4">
        <v>0</v>
      </c>
      <c r="H27" s="4">
        <v>15</v>
      </c>
      <c r="I27" s="4">
        <v>0</v>
      </c>
      <c r="J27" s="41"/>
      <c r="K27" s="41"/>
    </row>
    <row r="28" spans="1:11" ht="15.75">
      <c r="A28" s="49" t="s">
        <v>22</v>
      </c>
      <c r="B28" s="29" t="s">
        <v>45</v>
      </c>
      <c r="C28" s="26"/>
      <c r="D28" s="24" t="s">
        <v>3</v>
      </c>
      <c r="E28" s="11">
        <f>E29+E30+E31+E32+E33+E34+E35</f>
        <v>25</v>
      </c>
      <c r="F28" s="11">
        <f t="shared" ref="F28:I28" si="4">F29+F30+F31+F32+F33+F34+F35</f>
        <v>0</v>
      </c>
      <c r="G28" s="11">
        <f t="shared" si="4"/>
        <v>0</v>
      </c>
      <c r="H28" s="11">
        <f t="shared" si="4"/>
        <v>25</v>
      </c>
      <c r="I28" s="11">
        <f t="shared" si="4"/>
        <v>0</v>
      </c>
      <c r="J28" s="41"/>
      <c r="K28" s="41"/>
    </row>
    <row r="29" spans="1:11" ht="15.75">
      <c r="A29" s="49"/>
      <c r="B29" s="30"/>
      <c r="C29" s="27"/>
      <c r="D29" s="23">
        <v>2015</v>
      </c>
      <c r="E29" s="11">
        <f t="shared" si="3"/>
        <v>25</v>
      </c>
      <c r="F29" s="4">
        <v>0</v>
      </c>
      <c r="G29" s="4">
        <v>0</v>
      </c>
      <c r="H29" s="4">
        <v>25</v>
      </c>
      <c r="I29" s="4">
        <v>0</v>
      </c>
      <c r="J29" s="41"/>
      <c r="K29" s="41"/>
    </row>
    <row r="30" spans="1:11" ht="15.75">
      <c r="A30" s="49"/>
      <c r="B30" s="30"/>
      <c r="C30" s="27"/>
      <c r="D30" s="23">
        <v>2016</v>
      </c>
      <c r="E30" s="11">
        <f t="shared" si="3"/>
        <v>0</v>
      </c>
      <c r="F30" s="4">
        <v>0</v>
      </c>
      <c r="G30" s="4">
        <v>0</v>
      </c>
      <c r="H30" s="4">
        <v>0</v>
      </c>
      <c r="I30" s="4">
        <v>0</v>
      </c>
      <c r="J30" s="41"/>
      <c r="K30" s="41"/>
    </row>
    <row r="31" spans="1:11" ht="15.75">
      <c r="A31" s="49"/>
      <c r="B31" s="30"/>
      <c r="C31" s="27"/>
      <c r="D31" s="23">
        <v>2017</v>
      </c>
      <c r="E31" s="11">
        <f t="shared" si="3"/>
        <v>0</v>
      </c>
      <c r="F31" s="4">
        <v>0</v>
      </c>
      <c r="G31" s="4">
        <v>0</v>
      </c>
      <c r="H31" s="4">
        <v>0</v>
      </c>
      <c r="I31" s="4">
        <v>0</v>
      </c>
      <c r="J31" s="41"/>
      <c r="K31" s="41"/>
    </row>
    <row r="32" spans="1:11" ht="15.75">
      <c r="A32" s="49"/>
      <c r="B32" s="30"/>
      <c r="C32" s="27"/>
      <c r="D32" s="23">
        <v>2018</v>
      </c>
      <c r="E32" s="11">
        <f t="shared" si="3"/>
        <v>0</v>
      </c>
      <c r="F32" s="4">
        <v>0</v>
      </c>
      <c r="G32" s="4">
        <v>0</v>
      </c>
      <c r="H32" s="4">
        <v>0</v>
      </c>
      <c r="I32" s="4">
        <v>0</v>
      </c>
      <c r="J32" s="41"/>
      <c r="K32" s="41"/>
    </row>
    <row r="33" spans="1:11" ht="15.75" customHeight="1">
      <c r="A33" s="49"/>
      <c r="B33" s="30"/>
      <c r="C33" s="27"/>
      <c r="D33" s="23">
        <v>2019</v>
      </c>
      <c r="E33" s="11">
        <f t="shared" si="3"/>
        <v>0</v>
      </c>
      <c r="F33" s="4">
        <v>0</v>
      </c>
      <c r="G33" s="4">
        <v>0</v>
      </c>
      <c r="H33" s="4">
        <v>0</v>
      </c>
      <c r="I33" s="4">
        <v>0</v>
      </c>
      <c r="J33" s="41"/>
      <c r="K33" s="41"/>
    </row>
    <row r="34" spans="1:11" ht="15.75">
      <c r="A34" s="49"/>
      <c r="B34" s="30"/>
      <c r="C34" s="27"/>
      <c r="D34" s="23">
        <v>2020</v>
      </c>
      <c r="E34" s="11">
        <f t="shared" si="3"/>
        <v>0</v>
      </c>
      <c r="F34" s="4">
        <v>0</v>
      </c>
      <c r="G34" s="4">
        <v>0</v>
      </c>
      <c r="H34" s="4">
        <v>0</v>
      </c>
      <c r="I34" s="4">
        <v>0</v>
      </c>
      <c r="J34" s="41"/>
      <c r="K34" s="41"/>
    </row>
    <row r="35" spans="1:11" ht="15.75">
      <c r="A35" s="49"/>
      <c r="B35" s="30"/>
      <c r="C35" s="28"/>
      <c r="D35" s="23">
        <v>2021</v>
      </c>
      <c r="E35" s="11">
        <f t="shared" si="3"/>
        <v>0</v>
      </c>
      <c r="F35" s="4">
        <v>0</v>
      </c>
      <c r="G35" s="4">
        <v>0</v>
      </c>
      <c r="H35" s="4">
        <v>0</v>
      </c>
      <c r="I35" s="4">
        <v>0</v>
      </c>
      <c r="J35" s="41"/>
      <c r="K35" s="41"/>
    </row>
    <row r="36" spans="1:11" ht="15.75">
      <c r="A36" s="49" t="s">
        <v>23</v>
      </c>
      <c r="B36" s="29" t="s">
        <v>51</v>
      </c>
      <c r="C36" s="26"/>
      <c r="D36" s="24" t="s">
        <v>3</v>
      </c>
      <c r="E36" s="11">
        <f>E37+E38+E39+E40+E41+E42+E43</f>
        <v>150</v>
      </c>
      <c r="F36" s="11">
        <f t="shared" ref="F36:I36" si="5">F37+F38+F39+F40+F41+F42+F43</f>
        <v>0</v>
      </c>
      <c r="G36" s="11">
        <f t="shared" si="5"/>
        <v>0</v>
      </c>
      <c r="H36" s="11">
        <f t="shared" si="5"/>
        <v>150</v>
      </c>
      <c r="I36" s="11">
        <f t="shared" si="5"/>
        <v>0</v>
      </c>
      <c r="J36" s="41"/>
      <c r="K36" s="41"/>
    </row>
    <row r="37" spans="1:11" ht="15.75">
      <c r="A37" s="49"/>
      <c r="B37" s="30"/>
      <c r="C37" s="27"/>
      <c r="D37" s="23">
        <v>2015</v>
      </c>
      <c r="E37" s="11">
        <f t="shared" si="3"/>
        <v>0</v>
      </c>
      <c r="F37" s="4">
        <v>0</v>
      </c>
      <c r="G37" s="4">
        <v>0</v>
      </c>
      <c r="H37" s="4">
        <v>0</v>
      </c>
      <c r="I37" s="4">
        <v>0</v>
      </c>
      <c r="J37" s="41"/>
      <c r="K37" s="41"/>
    </row>
    <row r="38" spans="1:11" ht="15.75">
      <c r="A38" s="49"/>
      <c r="B38" s="30"/>
      <c r="C38" s="27"/>
      <c r="D38" s="23">
        <v>2016</v>
      </c>
      <c r="E38" s="11">
        <f t="shared" si="3"/>
        <v>25</v>
      </c>
      <c r="F38" s="4">
        <v>0</v>
      </c>
      <c r="G38" s="4">
        <v>0</v>
      </c>
      <c r="H38" s="4">
        <v>25</v>
      </c>
      <c r="I38" s="4">
        <v>0</v>
      </c>
      <c r="J38" s="41"/>
      <c r="K38" s="41"/>
    </row>
    <row r="39" spans="1:11" ht="15.75">
      <c r="A39" s="49"/>
      <c r="B39" s="30"/>
      <c r="C39" s="27"/>
      <c r="D39" s="23">
        <v>2017</v>
      </c>
      <c r="E39" s="11">
        <f t="shared" si="3"/>
        <v>25</v>
      </c>
      <c r="F39" s="4">
        <v>0</v>
      </c>
      <c r="G39" s="4">
        <v>0</v>
      </c>
      <c r="H39" s="4">
        <v>25</v>
      </c>
      <c r="I39" s="4">
        <v>0</v>
      </c>
      <c r="J39" s="41"/>
      <c r="K39" s="41"/>
    </row>
    <row r="40" spans="1:11" ht="15.75">
      <c r="A40" s="49"/>
      <c r="B40" s="30"/>
      <c r="C40" s="27"/>
      <c r="D40" s="23">
        <v>2018</v>
      </c>
      <c r="E40" s="11">
        <f t="shared" si="3"/>
        <v>25</v>
      </c>
      <c r="F40" s="4">
        <v>0</v>
      </c>
      <c r="G40" s="4">
        <v>0</v>
      </c>
      <c r="H40" s="4">
        <v>25</v>
      </c>
      <c r="I40" s="4">
        <v>0</v>
      </c>
      <c r="J40" s="41"/>
      <c r="K40" s="41"/>
    </row>
    <row r="41" spans="1:11" ht="15.75" customHeight="1">
      <c r="A41" s="49"/>
      <c r="B41" s="30"/>
      <c r="C41" s="27"/>
      <c r="D41" s="23">
        <v>2019</v>
      </c>
      <c r="E41" s="11">
        <f t="shared" si="3"/>
        <v>25</v>
      </c>
      <c r="F41" s="4">
        <v>0</v>
      </c>
      <c r="G41" s="4">
        <v>0</v>
      </c>
      <c r="H41" s="4">
        <v>25</v>
      </c>
      <c r="I41" s="4">
        <v>0</v>
      </c>
      <c r="J41" s="41"/>
      <c r="K41" s="41"/>
    </row>
    <row r="42" spans="1:11" ht="15.75">
      <c r="A42" s="49"/>
      <c r="B42" s="30"/>
      <c r="C42" s="27"/>
      <c r="D42" s="23">
        <v>2020</v>
      </c>
      <c r="E42" s="11">
        <f t="shared" si="3"/>
        <v>25</v>
      </c>
      <c r="F42" s="4">
        <v>0</v>
      </c>
      <c r="G42" s="4">
        <v>0</v>
      </c>
      <c r="H42" s="4">
        <v>25</v>
      </c>
      <c r="I42" s="4">
        <v>0</v>
      </c>
      <c r="J42" s="41"/>
      <c r="K42" s="41"/>
    </row>
    <row r="43" spans="1:11" ht="15.75">
      <c r="A43" s="49"/>
      <c r="B43" s="30"/>
      <c r="C43" s="28"/>
      <c r="D43" s="23">
        <v>2021</v>
      </c>
      <c r="E43" s="11">
        <f t="shared" si="3"/>
        <v>25</v>
      </c>
      <c r="F43" s="4">
        <v>0</v>
      </c>
      <c r="G43" s="4">
        <v>0</v>
      </c>
      <c r="H43" s="4">
        <v>25</v>
      </c>
      <c r="I43" s="4">
        <v>0</v>
      </c>
      <c r="J43" s="41"/>
      <c r="K43" s="41"/>
    </row>
    <row r="44" spans="1:11" ht="15.75">
      <c r="A44" s="49" t="s">
        <v>24</v>
      </c>
      <c r="B44" s="29" t="s">
        <v>52</v>
      </c>
      <c r="C44" s="26"/>
      <c r="D44" s="24" t="s">
        <v>3</v>
      </c>
      <c r="E44" s="11">
        <f>E45+E46+E47+E48+E49+E50+E51</f>
        <v>35</v>
      </c>
      <c r="F44" s="11">
        <f t="shared" ref="F44:I44" si="6">F45+F46+F47+F48+F49+F50+F51</f>
        <v>0</v>
      </c>
      <c r="G44" s="11">
        <f t="shared" si="6"/>
        <v>0</v>
      </c>
      <c r="H44" s="11">
        <f t="shared" si="6"/>
        <v>35</v>
      </c>
      <c r="I44" s="11">
        <f t="shared" si="6"/>
        <v>0</v>
      </c>
      <c r="J44" s="41"/>
      <c r="K44" s="41"/>
    </row>
    <row r="45" spans="1:11" ht="15.75">
      <c r="A45" s="49"/>
      <c r="B45" s="30"/>
      <c r="C45" s="27"/>
      <c r="D45" s="23">
        <v>2015</v>
      </c>
      <c r="E45" s="11">
        <f t="shared" si="3"/>
        <v>5</v>
      </c>
      <c r="F45" s="4">
        <v>0</v>
      </c>
      <c r="G45" s="4">
        <v>0</v>
      </c>
      <c r="H45" s="4">
        <v>5</v>
      </c>
      <c r="I45" s="4">
        <v>0</v>
      </c>
      <c r="J45" s="41"/>
      <c r="K45" s="41"/>
    </row>
    <row r="46" spans="1:11" ht="15.75">
      <c r="A46" s="49"/>
      <c r="B46" s="30"/>
      <c r="C46" s="27"/>
      <c r="D46" s="23">
        <v>2016</v>
      </c>
      <c r="E46" s="11">
        <f t="shared" si="3"/>
        <v>5</v>
      </c>
      <c r="F46" s="4">
        <v>0</v>
      </c>
      <c r="G46" s="4">
        <v>0</v>
      </c>
      <c r="H46" s="4">
        <v>5</v>
      </c>
      <c r="I46" s="4">
        <v>0</v>
      </c>
      <c r="J46" s="41"/>
      <c r="K46" s="41"/>
    </row>
    <row r="47" spans="1:11" ht="15.75">
      <c r="A47" s="49"/>
      <c r="B47" s="30"/>
      <c r="C47" s="27"/>
      <c r="D47" s="23">
        <v>2017</v>
      </c>
      <c r="E47" s="11">
        <f t="shared" si="3"/>
        <v>5</v>
      </c>
      <c r="F47" s="4">
        <v>0</v>
      </c>
      <c r="G47" s="4">
        <v>0</v>
      </c>
      <c r="H47" s="4">
        <v>5</v>
      </c>
      <c r="I47" s="4">
        <v>0</v>
      </c>
      <c r="J47" s="41"/>
      <c r="K47" s="41"/>
    </row>
    <row r="48" spans="1:11" ht="15.75">
      <c r="A48" s="49"/>
      <c r="B48" s="30"/>
      <c r="C48" s="27"/>
      <c r="D48" s="23">
        <v>2018</v>
      </c>
      <c r="E48" s="11">
        <f t="shared" si="3"/>
        <v>5</v>
      </c>
      <c r="F48" s="4">
        <v>0</v>
      </c>
      <c r="G48" s="4">
        <v>0</v>
      </c>
      <c r="H48" s="4">
        <v>5</v>
      </c>
      <c r="I48" s="4">
        <v>0</v>
      </c>
      <c r="J48" s="41"/>
      <c r="K48" s="41"/>
    </row>
    <row r="49" spans="1:11" ht="15.75" customHeight="1">
      <c r="A49" s="49"/>
      <c r="B49" s="30"/>
      <c r="C49" s="27"/>
      <c r="D49" s="23">
        <v>2019</v>
      </c>
      <c r="E49" s="11">
        <f t="shared" si="3"/>
        <v>5</v>
      </c>
      <c r="F49" s="4">
        <v>0</v>
      </c>
      <c r="G49" s="4">
        <v>0</v>
      </c>
      <c r="H49" s="4">
        <v>5</v>
      </c>
      <c r="I49" s="4">
        <v>0</v>
      </c>
      <c r="J49" s="41"/>
      <c r="K49" s="41"/>
    </row>
    <row r="50" spans="1:11" ht="15.75">
      <c r="A50" s="49"/>
      <c r="B50" s="30"/>
      <c r="C50" s="27"/>
      <c r="D50" s="23">
        <v>2020</v>
      </c>
      <c r="E50" s="11">
        <f t="shared" si="3"/>
        <v>5</v>
      </c>
      <c r="F50" s="4">
        <v>0</v>
      </c>
      <c r="G50" s="4">
        <v>0</v>
      </c>
      <c r="H50" s="4">
        <v>5</v>
      </c>
      <c r="I50" s="4">
        <v>0</v>
      </c>
      <c r="J50" s="41"/>
      <c r="K50" s="41"/>
    </row>
    <row r="51" spans="1:11" ht="15.75">
      <c r="A51" s="49"/>
      <c r="B51" s="30"/>
      <c r="C51" s="28"/>
      <c r="D51" s="23">
        <v>2021</v>
      </c>
      <c r="E51" s="11">
        <f t="shared" si="3"/>
        <v>5</v>
      </c>
      <c r="F51" s="4">
        <v>0</v>
      </c>
      <c r="G51" s="4">
        <v>0</v>
      </c>
      <c r="H51" s="4">
        <v>5</v>
      </c>
      <c r="I51" s="4">
        <v>0</v>
      </c>
      <c r="J51" s="41"/>
      <c r="K51" s="41"/>
    </row>
    <row r="52" spans="1:11" ht="15.75">
      <c r="A52" s="49"/>
      <c r="B52" s="35" t="s">
        <v>48</v>
      </c>
      <c r="C52" s="26"/>
      <c r="D52" s="24" t="s">
        <v>3</v>
      </c>
      <c r="E52" s="11">
        <f>E53+E54+E55+E56+E57+E58+E59</f>
        <v>350</v>
      </c>
      <c r="F52" s="11">
        <f t="shared" ref="F52:I52" si="7">F53+F54+F55+F56+F57+F58+F59</f>
        <v>0</v>
      </c>
      <c r="G52" s="11">
        <f t="shared" si="7"/>
        <v>0</v>
      </c>
      <c r="H52" s="11">
        <f t="shared" si="7"/>
        <v>350</v>
      </c>
      <c r="I52" s="11">
        <f t="shared" si="7"/>
        <v>0</v>
      </c>
      <c r="J52" s="41"/>
      <c r="K52" s="41"/>
    </row>
    <row r="53" spans="1:11" ht="15.75">
      <c r="A53" s="50"/>
      <c r="B53" s="36"/>
      <c r="C53" s="27"/>
      <c r="D53" s="24">
        <v>2015</v>
      </c>
      <c r="E53" s="11">
        <f t="shared" si="3"/>
        <v>50</v>
      </c>
      <c r="F53" s="11">
        <f t="shared" ref="F53:F59" si="8">F13+F21+F29+F37+F45</f>
        <v>0</v>
      </c>
      <c r="G53" s="11">
        <f t="shared" ref="G53:I53" si="9">G13+G21+G29+G37+G45</f>
        <v>0</v>
      </c>
      <c r="H53" s="11">
        <f t="shared" si="9"/>
        <v>50</v>
      </c>
      <c r="I53" s="11">
        <f t="shared" si="9"/>
        <v>0</v>
      </c>
      <c r="J53" s="41"/>
      <c r="K53" s="41"/>
    </row>
    <row r="54" spans="1:11" ht="15.75">
      <c r="A54" s="50"/>
      <c r="B54" s="36"/>
      <c r="C54" s="27"/>
      <c r="D54" s="24">
        <v>2016</v>
      </c>
      <c r="E54" s="11">
        <f t="shared" si="3"/>
        <v>50</v>
      </c>
      <c r="F54" s="11">
        <f t="shared" si="8"/>
        <v>0</v>
      </c>
      <c r="G54" s="11">
        <f t="shared" ref="G54:I54" si="10">G14+G22+G30+G38+G46</f>
        <v>0</v>
      </c>
      <c r="H54" s="11">
        <f t="shared" si="10"/>
        <v>50</v>
      </c>
      <c r="I54" s="11">
        <f t="shared" si="10"/>
        <v>0</v>
      </c>
      <c r="J54" s="41"/>
      <c r="K54" s="41"/>
    </row>
    <row r="55" spans="1:11" ht="15.75">
      <c r="A55" s="50"/>
      <c r="B55" s="36"/>
      <c r="C55" s="27"/>
      <c r="D55" s="24">
        <v>2017</v>
      </c>
      <c r="E55" s="11">
        <f t="shared" si="3"/>
        <v>50</v>
      </c>
      <c r="F55" s="11">
        <f t="shared" si="8"/>
        <v>0</v>
      </c>
      <c r="G55" s="11">
        <f t="shared" ref="G55:I55" si="11">G15+G23+G31+G39+G47</f>
        <v>0</v>
      </c>
      <c r="H55" s="11">
        <f t="shared" si="11"/>
        <v>50</v>
      </c>
      <c r="I55" s="11">
        <f t="shared" si="11"/>
        <v>0</v>
      </c>
      <c r="J55" s="41"/>
      <c r="K55" s="41"/>
    </row>
    <row r="56" spans="1:11" ht="15.75">
      <c r="A56" s="50"/>
      <c r="B56" s="36"/>
      <c r="C56" s="27"/>
      <c r="D56" s="24">
        <v>2018</v>
      </c>
      <c r="E56" s="11">
        <f t="shared" si="3"/>
        <v>50</v>
      </c>
      <c r="F56" s="11">
        <f t="shared" si="8"/>
        <v>0</v>
      </c>
      <c r="G56" s="11">
        <f t="shared" ref="G56:I56" si="12">G16+G24+G32+G40+G48</f>
        <v>0</v>
      </c>
      <c r="H56" s="11">
        <f t="shared" si="12"/>
        <v>50</v>
      </c>
      <c r="I56" s="11">
        <f t="shared" si="12"/>
        <v>0</v>
      </c>
      <c r="J56" s="41"/>
      <c r="K56" s="41"/>
    </row>
    <row r="57" spans="1:11" ht="15.75" customHeight="1">
      <c r="A57" s="50"/>
      <c r="B57" s="36"/>
      <c r="C57" s="27"/>
      <c r="D57" s="24">
        <v>2019</v>
      </c>
      <c r="E57" s="11">
        <f t="shared" si="3"/>
        <v>50</v>
      </c>
      <c r="F57" s="11">
        <f t="shared" si="8"/>
        <v>0</v>
      </c>
      <c r="G57" s="11">
        <f t="shared" ref="G57:I57" si="13">G17+G25+G33+G41+G49</f>
        <v>0</v>
      </c>
      <c r="H57" s="11">
        <f t="shared" si="13"/>
        <v>50</v>
      </c>
      <c r="I57" s="11">
        <f t="shared" si="13"/>
        <v>0</v>
      </c>
      <c r="J57" s="41"/>
      <c r="K57" s="41"/>
    </row>
    <row r="58" spans="1:11" ht="15.75">
      <c r="A58" s="50"/>
      <c r="B58" s="36"/>
      <c r="C58" s="27"/>
      <c r="D58" s="24">
        <v>2020</v>
      </c>
      <c r="E58" s="11">
        <f t="shared" si="3"/>
        <v>50</v>
      </c>
      <c r="F58" s="11">
        <f t="shared" si="8"/>
        <v>0</v>
      </c>
      <c r="G58" s="11">
        <f t="shared" ref="G58:I58" si="14">G18+G26+G34+G42+G50</f>
        <v>0</v>
      </c>
      <c r="H58" s="11">
        <f t="shared" si="14"/>
        <v>50</v>
      </c>
      <c r="I58" s="11">
        <f t="shared" si="14"/>
        <v>0</v>
      </c>
      <c r="J58" s="41"/>
      <c r="K58" s="41"/>
    </row>
    <row r="59" spans="1:11" ht="15.75">
      <c r="A59" s="50"/>
      <c r="B59" s="36"/>
      <c r="C59" s="28"/>
      <c r="D59" s="24">
        <v>2021</v>
      </c>
      <c r="E59" s="11">
        <f t="shared" si="3"/>
        <v>50</v>
      </c>
      <c r="F59" s="11">
        <f t="shared" si="8"/>
        <v>0</v>
      </c>
      <c r="G59" s="11">
        <f t="shared" ref="G59:I59" si="15">G19+G27+G35+G43+G51</f>
        <v>0</v>
      </c>
      <c r="H59" s="11">
        <f t="shared" si="15"/>
        <v>50</v>
      </c>
      <c r="I59" s="11">
        <f t="shared" si="15"/>
        <v>0</v>
      </c>
      <c r="J59" s="41"/>
      <c r="K59" s="41"/>
    </row>
    <row r="60" spans="1:11" ht="57" customHeight="1">
      <c r="A60" s="13" t="s">
        <v>19</v>
      </c>
      <c r="B60" s="29" t="s">
        <v>18</v>
      </c>
      <c r="C60" s="39"/>
      <c r="D60" s="39"/>
      <c r="E60" s="39"/>
      <c r="F60" s="39"/>
      <c r="G60" s="39"/>
      <c r="H60" s="39"/>
      <c r="I60" s="39"/>
      <c r="J60" s="39"/>
      <c r="K60" s="39"/>
    </row>
    <row r="61" spans="1:11" ht="15.75">
      <c r="A61" s="62" t="s">
        <v>25</v>
      </c>
      <c r="B61" s="29" t="s">
        <v>46</v>
      </c>
      <c r="C61" s="40"/>
      <c r="D61" s="24" t="s">
        <v>3</v>
      </c>
      <c r="E61" s="11">
        <f>E62+E63+E64+E65+E66+E67+E68</f>
        <v>4031.7</v>
      </c>
      <c r="F61" s="11">
        <f t="shared" ref="F61:I61" si="16">F62+F63+F64+F65+F66+F67+F68</f>
        <v>0</v>
      </c>
      <c r="G61" s="11">
        <f t="shared" si="16"/>
        <v>3422.7</v>
      </c>
      <c r="H61" s="11">
        <f t="shared" si="16"/>
        <v>609</v>
      </c>
      <c r="I61" s="11">
        <f t="shared" si="16"/>
        <v>0</v>
      </c>
      <c r="J61" s="41" t="s">
        <v>26</v>
      </c>
      <c r="K61" s="41" t="s">
        <v>27</v>
      </c>
    </row>
    <row r="62" spans="1:11" ht="15.75">
      <c r="A62" s="62"/>
      <c r="B62" s="30"/>
      <c r="C62" s="30"/>
      <c r="D62" s="23">
        <v>2015</v>
      </c>
      <c r="E62" s="11">
        <f t="shared" ref="E62:E116" si="17">F62+G62+H62+I62</f>
        <v>599.29999999999995</v>
      </c>
      <c r="F62" s="4">
        <v>0</v>
      </c>
      <c r="G62" s="4">
        <v>564.29999999999995</v>
      </c>
      <c r="H62" s="4">
        <v>35</v>
      </c>
      <c r="I62" s="4">
        <v>0</v>
      </c>
      <c r="J62" s="42"/>
      <c r="K62" s="42"/>
    </row>
    <row r="63" spans="1:11" ht="15.75">
      <c r="A63" s="62"/>
      <c r="B63" s="30"/>
      <c r="C63" s="30"/>
      <c r="D63" s="23">
        <v>2016</v>
      </c>
      <c r="E63" s="11">
        <f t="shared" si="17"/>
        <v>1047.5</v>
      </c>
      <c r="F63" s="4">
        <v>0</v>
      </c>
      <c r="G63" s="4">
        <v>994.5</v>
      </c>
      <c r="H63" s="4">
        <v>53</v>
      </c>
      <c r="I63" s="4">
        <v>0</v>
      </c>
      <c r="J63" s="42"/>
      <c r="K63" s="42"/>
    </row>
    <row r="64" spans="1:11" ht="15.75">
      <c r="A64" s="62"/>
      <c r="B64" s="30"/>
      <c r="C64" s="30"/>
      <c r="D64" s="23">
        <v>2017</v>
      </c>
      <c r="E64" s="11">
        <f t="shared" si="17"/>
        <v>2112.9</v>
      </c>
      <c r="F64" s="4">
        <v>0</v>
      </c>
      <c r="G64" s="4">
        <v>1863.9</v>
      </c>
      <c r="H64" s="4">
        <v>249</v>
      </c>
      <c r="I64" s="4">
        <v>0</v>
      </c>
      <c r="J64" s="42"/>
      <c r="K64" s="42"/>
    </row>
    <row r="65" spans="1:11" ht="15.75">
      <c r="A65" s="62"/>
      <c r="B65" s="30"/>
      <c r="C65" s="30"/>
      <c r="D65" s="23">
        <v>2018</v>
      </c>
      <c r="E65" s="11">
        <f t="shared" si="17"/>
        <v>272</v>
      </c>
      <c r="F65" s="4">
        <v>0</v>
      </c>
      <c r="G65" s="4">
        <v>0</v>
      </c>
      <c r="H65" s="4">
        <v>272</v>
      </c>
      <c r="I65" s="4">
        <v>0</v>
      </c>
      <c r="J65" s="42"/>
      <c r="K65" s="42"/>
    </row>
    <row r="66" spans="1:11" ht="15.75" customHeight="1">
      <c r="A66" s="62"/>
      <c r="B66" s="30"/>
      <c r="C66" s="30"/>
      <c r="D66" s="23">
        <v>2019</v>
      </c>
      <c r="E66" s="11">
        <f t="shared" si="17"/>
        <v>0</v>
      </c>
      <c r="F66" s="4">
        <v>0</v>
      </c>
      <c r="G66" s="4">
        <v>0</v>
      </c>
      <c r="H66" s="4">
        <v>0</v>
      </c>
      <c r="I66" s="4">
        <v>0</v>
      </c>
      <c r="J66" s="42"/>
      <c r="K66" s="42"/>
    </row>
    <row r="67" spans="1:11" ht="15.75">
      <c r="A67" s="62"/>
      <c r="B67" s="30"/>
      <c r="C67" s="30"/>
      <c r="D67" s="23">
        <v>2020</v>
      </c>
      <c r="E67" s="11">
        <f t="shared" si="17"/>
        <v>0</v>
      </c>
      <c r="F67" s="4">
        <v>0</v>
      </c>
      <c r="G67" s="4">
        <v>0</v>
      </c>
      <c r="H67" s="4">
        <v>0</v>
      </c>
      <c r="I67" s="4">
        <v>0</v>
      </c>
      <c r="J67" s="42"/>
      <c r="K67" s="42"/>
    </row>
    <row r="68" spans="1:11" ht="15.75">
      <c r="A68" s="62"/>
      <c r="B68" s="30"/>
      <c r="C68" s="30"/>
      <c r="D68" s="23">
        <v>2021</v>
      </c>
      <c r="E68" s="11">
        <f t="shared" si="17"/>
        <v>0</v>
      </c>
      <c r="F68" s="4">
        <v>0</v>
      </c>
      <c r="G68" s="4">
        <v>0</v>
      </c>
      <c r="H68" s="4">
        <v>0</v>
      </c>
      <c r="I68" s="4">
        <v>0</v>
      </c>
      <c r="J68" s="42"/>
      <c r="K68" s="42"/>
    </row>
    <row r="69" spans="1:11" ht="15.75" customHeight="1">
      <c r="A69" s="62" t="s">
        <v>28</v>
      </c>
      <c r="B69" s="29" t="s">
        <v>53</v>
      </c>
      <c r="C69" s="30"/>
      <c r="D69" s="24" t="s">
        <v>3</v>
      </c>
      <c r="E69" s="11">
        <f>E70+E71+E72+E73+E74+E75+E76</f>
        <v>68511.600000000006</v>
      </c>
      <c r="F69" s="11">
        <f>F70+F71+F72+F73+F74+F75+F76</f>
        <v>0</v>
      </c>
      <c r="G69" s="11">
        <f>G70+G71+G72+G73+G74+G75+G76</f>
        <v>0</v>
      </c>
      <c r="H69" s="11">
        <f>H70+H71+H72+H73+H74+H75+H76</f>
        <v>68511.600000000006</v>
      </c>
      <c r="I69" s="11">
        <f t="shared" ref="I69" si="18">I70+I71+I72+I73+I74+I75+I76</f>
        <v>0</v>
      </c>
      <c r="J69" s="42"/>
      <c r="K69" s="42"/>
    </row>
    <row r="70" spans="1:11" ht="15.75">
      <c r="A70" s="62"/>
      <c r="B70" s="30"/>
      <c r="C70" s="30"/>
      <c r="D70" s="23">
        <v>2015</v>
      </c>
      <c r="E70" s="11">
        <f t="shared" ref="E70:E76" si="19">F70+G70+H70+I70</f>
        <v>6774.5</v>
      </c>
      <c r="F70" s="4">
        <v>0</v>
      </c>
      <c r="G70" s="4">
        <v>0</v>
      </c>
      <c r="H70" s="4">
        <v>6774.5</v>
      </c>
      <c r="I70" s="4">
        <v>0</v>
      </c>
      <c r="J70" s="42"/>
      <c r="K70" s="42"/>
    </row>
    <row r="71" spans="1:11" ht="15.75">
      <c r="A71" s="62"/>
      <c r="B71" s="30"/>
      <c r="C71" s="30"/>
      <c r="D71" s="23">
        <v>2016</v>
      </c>
      <c r="E71" s="11">
        <f t="shared" si="19"/>
        <v>14620.8</v>
      </c>
      <c r="F71" s="4">
        <v>0</v>
      </c>
      <c r="G71" s="4">
        <v>0</v>
      </c>
      <c r="H71" s="4">
        <v>14620.8</v>
      </c>
      <c r="I71" s="4">
        <v>0</v>
      </c>
      <c r="J71" s="42"/>
      <c r="K71" s="42"/>
    </row>
    <row r="72" spans="1:11" ht="15.75">
      <c r="A72" s="62"/>
      <c r="B72" s="30"/>
      <c r="C72" s="30"/>
      <c r="D72" s="23">
        <v>2017</v>
      </c>
      <c r="E72" s="11">
        <f t="shared" si="19"/>
        <v>12320</v>
      </c>
      <c r="F72" s="4">
        <v>0</v>
      </c>
      <c r="G72" s="4">
        <v>0</v>
      </c>
      <c r="H72" s="4">
        <v>12320</v>
      </c>
      <c r="I72" s="4">
        <v>0</v>
      </c>
      <c r="J72" s="42"/>
      <c r="K72" s="42"/>
    </row>
    <row r="73" spans="1:11" ht="15.75">
      <c r="A73" s="62"/>
      <c r="B73" s="30"/>
      <c r="C73" s="30"/>
      <c r="D73" s="23">
        <v>2018</v>
      </c>
      <c r="E73" s="11">
        <f t="shared" si="19"/>
        <v>13032.3</v>
      </c>
      <c r="F73" s="4">
        <v>0</v>
      </c>
      <c r="G73" s="4">
        <v>0</v>
      </c>
      <c r="H73" s="4">
        <v>13032.3</v>
      </c>
      <c r="I73" s="4">
        <v>0</v>
      </c>
      <c r="J73" s="42"/>
      <c r="K73" s="42"/>
    </row>
    <row r="74" spans="1:11" ht="15.75">
      <c r="A74" s="62"/>
      <c r="B74" s="30"/>
      <c r="C74" s="30"/>
      <c r="D74" s="23">
        <v>2019</v>
      </c>
      <c r="E74" s="11">
        <f t="shared" si="19"/>
        <v>11764</v>
      </c>
      <c r="F74" s="4">
        <v>0</v>
      </c>
      <c r="G74" s="4">
        <v>0</v>
      </c>
      <c r="H74" s="4">
        <v>11764</v>
      </c>
      <c r="I74" s="4">
        <v>0</v>
      </c>
      <c r="J74" s="42"/>
      <c r="K74" s="42"/>
    </row>
    <row r="75" spans="1:11" ht="15.75">
      <c r="A75" s="62"/>
      <c r="B75" s="30"/>
      <c r="C75" s="30"/>
      <c r="D75" s="23">
        <v>2020</v>
      </c>
      <c r="E75" s="11">
        <f t="shared" si="19"/>
        <v>5000</v>
      </c>
      <c r="F75" s="4">
        <v>0</v>
      </c>
      <c r="G75" s="4">
        <v>0</v>
      </c>
      <c r="H75" s="4">
        <v>5000</v>
      </c>
      <c r="I75" s="4">
        <v>0</v>
      </c>
      <c r="J75" s="42"/>
      <c r="K75" s="42"/>
    </row>
    <row r="76" spans="1:11" ht="15.75">
      <c r="A76" s="62"/>
      <c r="B76" s="30"/>
      <c r="C76" s="30"/>
      <c r="D76" s="23">
        <v>2021</v>
      </c>
      <c r="E76" s="11">
        <f t="shared" si="19"/>
        <v>5000</v>
      </c>
      <c r="F76" s="4">
        <v>0</v>
      </c>
      <c r="G76" s="4">
        <v>0</v>
      </c>
      <c r="H76" s="4">
        <v>5000</v>
      </c>
      <c r="I76" s="4">
        <v>0</v>
      </c>
      <c r="J76" s="42"/>
      <c r="K76" s="42"/>
    </row>
    <row r="77" spans="1:11" ht="15.75">
      <c r="A77" s="62" t="s">
        <v>29</v>
      </c>
      <c r="B77" s="29" t="s">
        <v>54</v>
      </c>
      <c r="C77" s="30"/>
      <c r="D77" s="24" t="s">
        <v>3</v>
      </c>
      <c r="E77" s="11">
        <f>E78+E79+E80+E81+E82+E83+E84</f>
        <v>443.8</v>
      </c>
      <c r="F77" s="11">
        <f>F78+F79+F80+F81+F82+F83+F84</f>
        <v>0</v>
      </c>
      <c r="G77" s="11">
        <f>G78+G79+G80+G81+G82+G83+G84</f>
        <v>0</v>
      </c>
      <c r="H77" s="11">
        <f>H78+H79+H80+H81+H82+H83+H84</f>
        <v>443.8</v>
      </c>
      <c r="I77" s="11">
        <f t="shared" ref="I77" si="20">I78+I79+I80+I81+I82+I83+I84</f>
        <v>0</v>
      </c>
      <c r="J77" s="42"/>
      <c r="K77" s="42"/>
    </row>
    <row r="78" spans="1:11" ht="15.75">
      <c r="A78" s="62"/>
      <c r="B78" s="29"/>
      <c r="C78" s="30"/>
      <c r="D78" s="23">
        <v>2015</v>
      </c>
      <c r="E78" s="11">
        <f t="shared" ref="E78:E84" si="21">F78+G78+H78+I78</f>
        <v>0</v>
      </c>
      <c r="F78" s="4">
        <v>0</v>
      </c>
      <c r="G78" s="4">
        <v>0</v>
      </c>
      <c r="H78" s="4">
        <v>0</v>
      </c>
      <c r="I78" s="4">
        <v>0</v>
      </c>
      <c r="J78" s="42"/>
      <c r="K78" s="42"/>
    </row>
    <row r="79" spans="1:11" ht="15.75">
      <c r="A79" s="62"/>
      <c r="B79" s="29"/>
      <c r="C79" s="30"/>
      <c r="D79" s="23">
        <v>2016</v>
      </c>
      <c r="E79" s="11">
        <f t="shared" si="21"/>
        <v>0</v>
      </c>
      <c r="F79" s="4">
        <v>0</v>
      </c>
      <c r="G79" s="4">
        <v>0</v>
      </c>
      <c r="H79" s="4">
        <v>0</v>
      </c>
      <c r="I79" s="4">
        <v>0</v>
      </c>
      <c r="J79" s="42"/>
      <c r="K79" s="42"/>
    </row>
    <row r="80" spans="1:11" ht="15.75">
      <c r="A80" s="62"/>
      <c r="B80" s="29"/>
      <c r="C80" s="30"/>
      <c r="D80" s="23">
        <v>2017</v>
      </c>
      <c r="E80" s="11">
        <f t="shared" si="21"/>
        <v>0</v>
      </c>
      <c r="F80" s="4">
        <v>0</v>
      </c>
      <c r="G80" s="4">
        <v>0</v>
      </c>
      <c r="H80" s="4">
        <v>0</v>
      </c>
      <c r="I80" s="4">
        <v>0</v>
      </c>
      <c r="J80" s="42"/>
      <c r="K80" s="42"/>
    </row>
    <row r="81" spans="1:11" ht="15.75">
      <c r="A81" s="62"/>
      <c r="B81" s="29"/>
      <c r="C81" s="30"/>
      <c r="D81" s="23">
        <v>2018</v>
      </c>
      <c r="E81" s="11">
        <f t="shared" si="21"/>
        <v>50</v>
      </c>
      <c r="F81" s="4">
        <v>0</v>
      </c>
      <c r="G81" s="4">
        <v>0</v>
      </c>
      <c r="H81" s="4">
        <v>50</v>
      </c>
      <c r="I81" s="4">
        <v>0</v>
      </c>
      <c r="J81" s="42"/>
      <c r="K81" s="42"/>
    </row>
    <row r="82" spans="1:11" ht="15.75">
      <c r="A82" s="62"/>
      <c r="B82" s="29"/>
      <c r="C82" s="30"/>
      <c r="D82" s="23">
        <v>2019</v>
      </c>
      <c r="E82" s="11">
        <f t="shared" si="21"/>
        <v>393.8</v>
      </c>
      <c r="F82" s="4">
        <v>0</v>
      </c>
      <c r="G82" s="4">
        <v>0</v>
      </c>
      <c r="H82" s="4">
        <v>393.8</v>
      </c>
      <c r="I82" s="4">
        <v>0</v>
      </c>
      <c r="J82" s="42"/>
      <c r="K82" s="42"/>
    </row>
    <row r="83" spans="1:11" ht="15.75">
      <c r="A83" s="62"/>
      <c r="B83" s="29"/>
      <c r="C83" s="30"/>
      <c r="D83" s="23">
        <v>2020</v>
      </c>
      <c r="E83" s="11">
        <f t="shared" si="21"/>
        <v>0</v>
      </c>
      <c r="F83" s="4">
        <v>0</v>
      </c>
      <c r="G83" s="4">
        <v>0</v>
      </c>
      <c r="H83" s="4">
        <v>0</v>
      </c>
      <c r="I83" s="4">
        <v>0</v>
      </c>
      <c r="J83" s="42"/>
      <c r="K83" s="42"/>
    </row>
    <row r="84" spans="1:11" ht="15.75">
      <c r="A84" s="62"/>
      <c r="B84" s="29"/>
      <c r="C84" s="30"/>
      <c r="D84" s="23">
        <v>2021</v>
      </c>
      <c r="E84" s="11">
        <f t="shared" si="21"/>
        <v>0</v>
      </c>
      <c r="F84" s="4">
        <v>0</v>
      </c>
      <c r="G84" s="4">
        <v>0</v>
      </c>
      <c r="H84" s="4">
        <v>0</v>
      </c>
      <c r="I84" s="4">
        <v>0</v>
      </c>
      <c r="J84" s="42"/>
      <c r="K84" s="42"/>
    </row>
    <row r="85" spans="1:11" ht="15.75">
      <c r="A85" s="62"/>
      <c r="B85" s="35" t="s">
        <v>47</v>
      </c>
      <c r="C85" s="64"/>
      <c r="D85" s="24" t="s">
        <v>3</v>
      </c>
      <c r="E85" s="11">
        <f>E86+E87+E88+E89+E90+E91+E92</f>
        <v>72987.100000000006</v>
      </c>
      <c r="F85" s="11">
        <f t="shared" ref="F85:I85" si="22">F86+F87+F88+F89+F90+F91+F92</f>
        <v>0</v>
      </c>
      <c r="G85" s="11">
        <f t="shared" si="22"/>
        <v>3422.7</v>
      </c>
      <c r="H85" s="11">
        <f t="shared" si="22"/>
        <v>69564.400000000009</v>
      </c>
      <c r="I85" s="11">
        <f t="shared" si="22"/>
        <v>0</v>
      </c>
      <c r="J85" s="42"/>
      <c r="K85" s="42"/>
    </row>
    <row r="86" spans="1:11" ht="15.75">
      <c r="A86" s="62"/>
      <c r="B86" s="35"/>
      <c r="C86" s="64"/>
      <c r="D86" s="24">
        <v>2015</v>
      </c>
      <c r="E86" s="11">
        <f t="shared" si="17"/>
        <v>7373.8</v>
      </c>
      <c r="F86" s="4">
        <f t="shared" ref="F86:H92" si="23">F62+F70+F78</f>
        <v>0</v>
      </c>
      <c r="G86" s="11">
        <f t="shared" si="23"/>
        <v>564.29999999999995</v>
      </c>
      <c r="H86" s="11">
        <f t="shared" si="23"/>
        <v>6809.5</v>
      </c>
      <c r="I86" s="4">
        <f t="shared" ref="I86" si="24">I62+I70+I78</f>
        <v>0</v>
      </c>
      <c r="J86" s="42"/>
      <c r="K86" s="42"/>
    </row>
    <row r="87" spans="1:11" ht="15.75">
      <c r="A87" s="62"/>
      <c r="B87" s="35"/>
      <c r="C87" s="64"/>
      <c r="D87" s="24">
        <v>2016</v>
      </c>
      <c r="E87" s="11">
        <f t="shared" si="17"/>
        <v>15668.3</v>
      </c>
      <c r="F87" s="4">
        <f t="shared" si="23"/>
        <v>0</v>
      </c>
      <c r="G87" s="11">
        <f t="shared" si="23"/>
        <v>994.5</v>
      </c>
      <c r="H87" s="11">
        <f t="shared" si="23"/>
        <v>14673.8</v>
      </c>
      <c r="I87" s="4">
        <f t="shared" ref="I87" si="25">I63+I71+I79</f>
        <v>0</v>
      </c>
      <c r="J87" s="42"/>
      <c r="K87" s="42"/>
    </row>
    <row r="88" spans="1:11" ht="15.75">
      <c r="A88" s="62"/>
      <c r="B88" s="35"/>
      <c r="C88" s="64"/>
      <c r="D88" s="24">
        <v>2017</v>
      </c>
      <c r="E88" s="11">
        <f t="shared" si="17"/>
        <v>14432.9</v>
      </c>
      <c r="F88" s="4">
        <f t="shared" si="23"/>
        <v>0</v>
      </c>
      <c r="G88" s="11">
        <f t="shared" si="23"/>
        <v>1863.9</v>
      </c>
      <c r="H88" s="11">
        <f t="shared" si="23"/>
        <v>12569</v>
      </c>
      <c r="I88" s="4">
        <f t="shared" ref="I88" si="26">I64+I72+I80</f>
        <v>0</v>
      </c>
      <c r="J88" s="42"/>
      <c r="K88" s="42"/>
    </row>
    <row r="89" spans="1:11" ht="15.75">
      <c r="A89" s="62"/>
      <c r="B89" s="35"/>
      <c r="C89" s="64"/>
      <c r="D89" s="24">
        <v>2018</v>
      </c>
      <c r="E89" s="11">
        <f t="shared" si="17"/>
        <v>13354.3</v>
      </c>
      <c r="F89" s="4">
        <f t="shared" si="23"/>
        <v>0</v>
      </c>
      <c r="G89" s="11">
        <f t="shared" si="23"/>
        <v>0</v>
      </c>
      <c r="H89" s="11">
        <f t="shared" si="23"/>
        <v>13354.3</v>
      </c>
      <c r="I89" s="4">
        <f t="shared" ref="I89" si="27">I65+I73+I81</f>
        <v>0</v>
      </c>
      <c r="J89" s="42"/>
      <c r="K89" s="42"/>
    </row>
    <row r="90" spans="1:11" ht="15.75">
      <c r="A90" s="62"/>
      <c r="B90" s="35"/>
      <c r="C90" s="64"/>
      <c r="D90" s="24">
        <v>2019</v>
      </c>
      <c r="E90" s="11">
        <f t="shared" si="17"/>
        <v>12157.8</v>
      </c>
      <c r="F90" s="4">
        <f t="shared" si="23"/>
        <v>0</v>
      </c>
      <c r="G90" s="11">
        <f t="shared" si="23"/>
        <v>0</v>
      </c>
      <c r="H90" s="11">
        <f t="shared" si="23"/>
        <v>12157.8</v>
      </c>
      <c r="I90" s="4">
        <f t="shared" ref="I90" si="28">I66+I74+I82</f>
        <v>0</v>
      </c>
      <c r="J90" s="42"/>
      <c r="K90" s="42"/>
    </row>
    <row r="91" spans="1:11" ht="15.75">
      <c r="A91" s="62"/>
      <c r="B91" s="35"/>
      <c r="C91" s="64"/>
      <c r="D91" s="24">
        <v>2020</v>
      </c>
      <c r="E91" s="11">
        <f t="shared" si="17"/>
        <v>5000</v>
      </c>
      <c r="F91" s="4">
        <f t="shared" si="23"/>
        <v>0</v>
      </c>
      <c r="G91" s="11">
        <f t="shared" si="23"/>
        <v>0</v>
      </c>
      <c r="H91" s="11">
        <f t="shared" si="23"/>
        <v>5000</v>
      </c>
      <c r="I91" s="4">
        <f t="shared" ref="I91" si="29">I67+I75+I83</f>
        <v>0</v>
      </c>
      <c r="J91" s="42"/>
      <c r="K91" s="42"/>
    </row>
    <row r="92" spans="1:11" ht="15.75">
      <c r="A92" s="62"/>
      <c r="B92" s="35"/>
      <c r="C92" s="64"/>
      <c r="D92" s="24">
        <v>2021</v>
      </c>
      <c r="E92" s="11">
        <f t="shared" si="17"/>
        <v>5000</v>
      </c>
      <c r="F92" s="4">
        <f t="shared" si="23"/>
        <v>0</v>
      </c>
      <c r="G92" s="11">
        <f t="shared" si="23"/>
        <v>0</v>
      </c>
      <c r="H92" s="11">
        <f t="shared" si="23"/>
        <v>5000</v>
      </c>
      <c r="I92" s="4">
        <f t="shared" ref="I92" si="30">I68+I76+I84</f>
        <v>0</v>
      </c>
      <c r="J92" s="42"/>
      <c r="K92" s="42"/>
    </row>
    <row r="93" spans="1:11" ht="15.75">
      <c r="A93" s="62" t="s">
        <v>30</v>
      </c>
      <c r="B93" s="29" t="s">
        <v>55</v>
      </c>
      <c r="C93" s="30"/>
      <c r="D93" s="24" t="s">
        <v>3</v>
      </c>
      <c r="E93" s="11">
        <f>E94+E95+E96+E97+E98+E99+E100</f>
        <v>334.3</v>
      </c>
      <c r="F93" s="11">
        <f t="shared" ref="F93:I93" si="31">F94+F95+F96+F97+F98+F99+F100</f>
        <v>0</v>
      </c>
      <c r="G93" s="11">
        <f t="shared" si="31"/>
        <v>0</v>
      </c>
      <c r="H93" s="11">
        <f t="shared" si="31"/>
        <v>334.3</v>
      </c>
      <c r="I93" s="11">
        <f t="shared" si="31"/>
        <v>0</v>
      </c>
      <c r="J93" s="65" t="s">
        <v>33</v>
      </c>
      <c r="K93" s="65" t="s">
        <v>64</v>
      </c>
    </row>
    <row r="94" spans="1:11" ht="15.75">
      <c r="A94" s="62"/>
      <c r="B94" s="29"/>
      <c r="C94" s="30"/>
      <c r="D94" s="23">
        <v>2015</v>
      </c>
      <c r="E94" s="11">
        <f t="shared" si="17"/>
        <v>300</v>
      </c>
      <c r="F94" s="4">
        <v>0</v>
      </c>
      <c r="G94" s="4">
        <v>0</v>
      </c>
      <c r="H94" s="4">
        <v>300</v>
      </c>
      <c r="I94" s="4">
        <v>0</v>
      </c>
      <c r="J94" s="65"/>
      <c r="K94" s="65"/>
    </row>
    <row r="95" spans="1:11" ht="15.75">
      <c r="A95" s="62"/>
      <c r="B95" s="29"/>
      <c r="C95" s="30"/>
      <c r="D95" s="23">
        <v>2016</v>
      </c>
      <c r="E95" s="11">
        <f t="shared" si="17"/>
        <v>34.299999999999997</v>
      </c>
      <c r="F95" s="4">
        <v>0</v>
      </c>
      <c r="G95" s="4">
        <v>0</v>
      </c>
      <c r="H95" s="4">
        <v>34.299999999999997</v>
      </c>
      <c r="I95" s="4">
        <v>0</v>
      </c>
      <c r="J95" s="65"/>
      <c r="K95" s="65"/>
    </row>
    <row r="96" spans="1:11" ht="15.75">
      <c r="A96" s="62"/>
      <c r="B96" s="29"/>
      <c r="C96" s="30"/>
      <c r="D96" s="23">
        <v>2017</v>
      </c>
      <c r="E96" s="11">
        <f t="shared" si="17"/>
        <v>0</v>
      </c>
      <c r="F96" s="4">
        <v>0</v>
      </c>
      <c r="G96" s="4">
        <v>0</v>
      </c>
      <c r="H96" s="4">
        <v>0</v>
      </c>
      <c r="I96" s="4">
        <v>0</v>
      </c>
      <c r="J96" s="65"/>
      <c r="K96" s="65"/>
    </row>
    <row r="97" spans="1:11" ht="15.75">
      <c r="A97" s="62"/>
      <c r="B97" s="29"/>
      <c r="C97" s="30"/>
      <c r="D97" s="23">
        <v>2018</v>
      </c>
      <c r="E97" s="11">
        <f t="shared" si="17"/>
        <v>0</v>
      </c>
      <c r="F97" s="4">
        <v>0</v>
      </c>
      <c r="G97" s="4">
        <v>0</v>
      </c>
      <c r="H97" s="4">
        <v>0</v>
      </c>
      <c r="I97" s="4">
        <v>0</v>
      </c>
      <c r="J97" s="65"/>
      <c r="K97" s="65"/>
    </row>
    <row r="98" spans="1:11" ht="15.75">
      <c r="A98" s="62"/>
      <c r="B98" s="29"/>
      <c r="C98" s="30"/>
      <c r="D98" s="23">
        <v>2019</v>
      </c>
      <c r="E98" s="11">
        <f t="shared" si="17"/>
        <v>0</v>
      </c>
      <c r="F98" s="4">
        <v>0</v>
      </c>
      <c r="G98" s="4">
        <v>0</v>
      </c>
      <c r="H98" s="4">
        <v>0</v>
      </c>
      <c r="I98" s="4">
        <v>0</v>
      </c>
      <c r="J98" s="65"/>
      <c r="K98" s="65"/>
    </row>
    <row r="99" spans="1:11" ht="15.75">
      <c r="A99" s="62"/>
      <c r="B99" s="29"/>
      <c r="C99" s="30"/>
      <c r="D99" s="23">
        <v>2020</v>
      </c>
      <c r="E99" s="11">
        <f t="shared" si="17"/>
        <v>0</v>
      </c>
      <c r="F99" s="4">
        <v>0</v>
      </c>
      <c r="G99" s="4">
        <v>0</v>
      </c>
      <c r="H99" s="4">
        <v>0</v>
      </c>
      <c r="I99" s="4">
        <v>0</v>
      </c>
      <c r="J99" s="65"/>
      <c r="K99" s="65"/>
    </row>
    <row r="100" spans="1:11" ht="15.75">
      <c r="A100" s="62"/>
      <c r="B100" s="29"/>
      <c r="C100" s="30"/>
      <c r="D100" s="23">
        <v>2021</v>
      </c>
      <c r="E100" s="11">
        <f t="shared" si="17"/>
        <v>0</v>
      </c>
      <c r="F100" s="4">
        <v>0</v>
      </c>
      <c r="G100" s="4">
        <v>0</v>
      </c>
      <c r="H100" s="4">
        <v>0</v>
      </c>
      <c r="I100" s="4">
        <v>0</v>
      </c>
      <c r="J100" s="65"/>
      <c r="K100" s="65"/>
    </row>
    <row r="101" spans="1:11" ht="15.75">
      <c r="A101" s="62" t="s">
        <v>31</v>
      </c>
      <c r="B101" s="29" t="s">
        <v>56</v>
      </c>
      <c r="C101" s="66"/>
      <c r="D101" s="24" t="s">
        <v>3</v>
      </c>
      <c r="E101" s="11">
        <f>E102+E103+E104+E105+E106+E107+E108</f>
        <v>4202.3</v>
      </c>
      <c r="F101" s="11">
        <f t="shared" ref="F101:I101" si="32">F102+F103+F104+F105+F106+F107+F108</f>
        <v>0</v>
      </c>
      <c r="G101" s="11">
        <f t="shared" si="32"/>
        <v>0</v>
      </c>
      <c r="H101" s="11">
        <f t="shared" si="32"/>
        <v>4202.3</v>
      </c>
      <c r="I101" s="11">
        <f t="shared" si="32"/>
        <v>0</v>
      </c>
      <c r="J101" s="65"/>
      <c r="K101" s="65"/>
    </row>
    <row r="102" spans="1:11" ht="15.75">
      <c r="A102" s="62"/>
      <c r="B102" s="30"/>
      <c r="C102" s="67"/>
      <c r="D102" s="23">
        <v>2015</v>
      </c>
      <c r="E102" s="11">
        <f t="shared" si="17"/>
        <v>428</v>
      </c>
      <c r="F102" s="4">
        <v>0</v>
      </c>
      <c r="G102" s="4">
        <v>0</v>
      </c>
      <c r="H102" s="4">
        <v>428</v>
      </c>
      <c r="I102" s="4">
        <v>0</v>
      </c>
      <c r="J102" s="65"/>
      <c r="K102" s="65"/>
    </row>
    <row r="103" spans="1:11" ht="15.75">
      <c r="A103" s="62"/>
      <c r="B103" s="30"/>
      <c r="C103" s="67"/>
      <c r="D103" s="23">
        <v>2016</v>
      </c>
      <c r="E103" s="11">
        <f t="shared" si="17"/>
        <v>864.3</v>
      </c>
      <c r="F103" s="4">
        <v>0</v>
      </c>
      <c r="G103" s="4">
        <v>0</v>
      </c>
      <c r="H103" s="4">
        <v>864.3</v>
      </c>
      <c r="I103" s="4">
        <v>0</v>
      </c>
      <c r="J103" s="65"/>
      <c r="K103" s="65"/>
    </row>
    <row r="104" spans="1:11" ht="15.75">
      <c r="A104" s="62"/>
      <c r="B104" s="30"/>
      <c r="C104" s="67"/>
      <c r="D104" s="23">
        <v>2017</v>
      </c>
      <c r="E104" s="11">
        <f t="shared" si="17"/>
        <v>755</v>
      </c>
      <c r="F104" s="4">
        <v>0</v>
      </c>
      <c r="G104" s="4">
        <v>0</v>
      </c>
      <c r="H104" s="4">
        <v>755</v>
      </c>
      <c r="I104" s="4">
        <v>0</v>
      </c>
      <c r="J104" s="65"/>
      <c r="K104" s="65"/>
    </row>
    <row r="105" spans="1:11" ht="15.75">
      <c r="A105" s="62"/>
      <c r="B105" s="30"/>
      <c r="C105" s="67"/>
      <c r="D105" s="23">
        <v>2018</v>
      </c>
      <c r="E105" s="11">
        <f t="shared" si="17"/>
        <v>613</v>
      </c>
      <c r="F105" s="4">
        <v>0</v>
      </c>
      <c r="G105" s="4">
        <v>0</v>
      </c>
      <c r="H105" s="4">
        <v>613</v>
      </c>
      <c r="I105" s="4">
        <v>0</v>
      </c>
      <c r="J105" s="65"/>
      <c r="K105" s="65"/>
    </row>
    <row r="106" spans="1:11" ht="15.75">
      <c r="A106" s="62"/>
      <c r="B106" s="30"/>
      <c r="C106" s="67"/>
      <c r="D106" s="23">
        <v>2019</v>
      </c>
      <c r="E106" s="11">
        <f t="shared" si="17"/>
        <v>542</v>
      </c>
      <c r="F106" s="4">
        <v>0</v>
      </c>
      <c r="G106" s="4">
        <v>0</v>
      </c>
      <c r="H106" s="4">
        <v>542</v>
      </c>
      <c r="I106" s="4">
        <v>0</v>
      </c>
      <c r="J106" s="65"/>
      <c r="K106" s="65"/>
    </row>
    <row r="107" spans="1:11" ht="15.75">
      <c r="A107" s="62"/>
      <c r="B107" s="30"/>
      <c r="C107" s="67"/>
      <c r="D107" s="23">
        <v>2020</v>
      </c>
      <c r="E107" s="11">
        <f t="shared" si="17"/>
        <v>500</v>
      </c>
      <c r="F107" s="4">
        <v>0</v>
      </c>
      <c r="G107" s="4">
        <v>0</v>
      </c>
      <c r="H107" s="4">
        <v>500</v>
      </c>
      <c r="I107" s="4">
        <v>0</v>
      </c>
      <c r="J107" s="65"/>
      <c r="K107" s="65"/>
    </row>
    <row r="108" spans="1:11" ht="15.75">
      <c r="A108" s="62"/>
      <c r="B108" s="30"/>
      <c r="C108" s="68"/>
      <c r="D108" s="23">
        <v>2021</v>
      </c>
      <c r="E108" s="11">
        <f t="shared" si="17"/>
        <v>500</v>
      </c>
      <c r="F108" s="4">
        <v>0</v>
      </c>
      <c r="G108" s="4">
        <v>0</v>
      </c>
      <c r="H108" s="4">
        <v>500</v>
      </c>
      <c r="I108" s="4">
        <v>0</v>
      </c>
      <c r="J108" s="65"/>
      <c r="K108" s="65"/>
    </row>
    <row r="109" spans="1:11" ht="15.75">
      <c r="A109" s="62" t="s">
        <v>32</v>
      </c>
      <c r="B109" s="29" t="s">
        <v>57</v>
      </c>
      <c r="C109" s="66"/>
      <c r="D109" s="24" t="s">
        <v>3</v>
      </c>
      <c r="E109" s="11">
        <f>E110+E111+E112+E113+E114+E115+E116</f>
        <v>305</v>
      </c>
      <c r="F109" s="11">
        <f t="shared" ref="F109:I109" si="33">F110+F111+F112+F113+F114+F115+F116</f>
        <v>0</v>
      </c>
      <c r="G109" s="11">
        <f t="shared" si="33"/>
        <v>0</v>
      </c>
      <c r="H109" s="11">
        <f t="shared" si="33"/>
        <v>305</v>
      </c>
      <c r="I109" s="11">
        <f t="shared" si="33"/>
        <v>0</v>
      </c>
      <c r="J109" s="65"/>
      <c r="K109" s="65"/>
    </row>
    <row r="110" spans="1:11" ht="15.75">
      <c r="A110" s="62"/>
      <c r="B110" s="29"/>
      <c r="C110" s="67"/>
      <c r="D110" s="23">
        <v>2015</v>
      </c>
      <c r="E110" s="11">
        <f t="shared" si="17"/>
        <v>0</v>
      </c>
      <c r="F110" s="4">
        <v>0</v>
      </c>
      <c r="G110" s="4">
        <v>0</v>
      </c>
      <c r="H110" s="4">
        <v>0</v>
      </c>
      <c r="I110" s="4">
        <v>0</v>
      </c>
      <c r="J110" s="65"/>
      <c r="K110" s="65"/>
    </row>
    <row r="111" spans="1:11" ht="15.75">
      <c r="A111" s="62"/>
      <c r="B111" s="29"/>
      <c r="C111" s="67"/>
      <c r="D111" s="23">
        <v>2016</v>
      </c>
      <c r="E111" s="11">
        <f t="shared" si="17"/>
        <v>305</v>
      </c>
      <c r="F111" s="4">
        <v>0</v>
      </c>
      <c r="G111" s="4">
        <v>0</v>
      </c>
      <c r="H111" s="11">
        <v>305</v>
      </c>
      <c r="I111" s="4">
        <v>0</v>
      </c>
      <c r="J111" s="65"/>
      <c r="K111" s="65"/>
    </row>
    <row r="112" spans="1:11" ht="15.75">
      <c r="A112" s="62"/>
      <c r="B112" s="29"/>
      <c r="C112" s="67"/>
      <c r="D112" s="23">
        <v>2017</v>
      </c>
      <c r="E112" s="11">
        <f t="shared" si="17"/>
        <v>0</v>
      </c>
      <c r="F112" s="4">
        <v>0</v>
      </c>
      <c r="G112" s="4">
        <v>0</v>
      </c>
      <c r="H112" s="4">
        <v>0</v>
      </c>
      <c r="I112" s="4">
        <v>0</v>
      </c>
      <c r="J112" s="65"/>
      <c r="K112" s="65"/>
    </row>
    <row r="113" spans="1:11" ht="15.75">
      <c r="A113" s="62"/>
      <c r="B113" s="29"/>
      <c r="C113" s="67"/>
      <c r="D113" s="23">
        <v>2018</v>
      </c>
      <c r="E113" s="11">
        <f t="shared" si="17"/>
        <v>0</v>
      </c>
      <c r="F113" s="4">
        <v>0</v>
      </c>
      <c r="G113" s="4">
        <v>0</v>
      </c>
      <c r="H113" s="4">
        <v>0</v>
      </c>
      <c r="I113" s="4">
        <v>0</v>
      </c>
      <c r="J113" s="65"/>
      <c r="K113" s="65"/>
    </row>
    <row r="114" spans="1:11" ht="15.75">
      <c r="A114" s="62"/>
      <c r="B114" s="29"/>
      <c r="C114" s="67"/>
      <c r="D114" s="23">
        <v>2019</v>
      </c>
      <c r="E114" s="11">
        <f t="shared" si="17"/>
        <v>0</v>
      </c>
      <c r="F114" s="4">
        <v>0</v>
      </c>
      <c r="G114" s="4">
        <v>0</v>
      </c>
      <c r="H114" s="4">
        <v>0</v>
      </c>
      <c r="I114" s="4">
        <v>0</v>
      </c>
      <c r="J114" s="65"/>
      <c r="K114" s="65"/>
    </row>
    <row r="115" spans="1:11" ht="15.75">
      <c r="A115" s="62"/>
      <c r="B115" s="29"/>
      <c r="C115" s="67"/>
      <c r="D115" s="23">
        <v>2020</v>
      </c>
      <c r="E115" s="11">
        <f t="shared" si="17"/>
        <v>0</v>
      </c>
      <c r="F115" s="4">
        <v>0</v>
      </c>
      <c r="G115" s="4">
        <v>0</v>
      </c>
      <c r="H115" s="4">
        <v>0</v>
      </c>
      <c r="I115" s="4">
        <v>0</v>
      </c>
      <c r="J115" s="65"/>
      <c r="K115" s="65"/>
    </row>
    <row r="116" spans="1:11" ht="15.75">
      <c r="A116" s="62"/>
      <c r="B116" s="29"/>
      <c r="C116" s="68"/>
      <c r="D116" s="23">
        <v>2021</v>
      </c>
      <c r="E116" s="11">
        <f t="shared" si="17"/>
        <v>0</v>
      </c>
      <c r="F116" s="4">
        <v>0</v>
      </c>
      <c r="G116" s="4">
        <v>0</v>
      </c>
      <c r="H116" s="4">
        <v>0</v>
      </c>
      <c r="I116" s="4">
        <v>0</v>
      </c>
      <c r="J116" s="65"/>
      <c r="K116" s="65"/>
    </row>
    <row r="117" spans="1:11" ht="15.75">
      <c r="A117" s="62"/>
      <c r="B117" s="35" t="s">
        <v>49</v>
      </c>
      <c r="C117" s="29"/>
      <c r="D117" s="24" t="s">
        <v>3</v>
      </c>
      <c r="E117" s="11">
        <f>E118+E119+E120+E121+E122+E123+E124</f>
        <v>4841.6000000000004</v>
      </c>
      <c r="F117" s="11">
        <f t="shared" ref="F117:I117" si="34">F118+F119+F120+F121+F122+F123+F124</f>
        <v>0</v>
      </c>
      <c r="G117" s="11">
        <f t="shared" si="34"/>
        <v>0</v>
      </c>
      <c r="H117" s="11">
        <f t="shared" si="34"/>
        <v>4841.6000000000004</v>
      </c>
      <c r="I117" s="11">
        <f t="shared" si="34"/>
        <v>0</v>
      </c>
      <c r="J117" s="65"/>
      <c r="K117" s="65"/>
    </row>
    <row r="118" spans="1:11" ht="15.75">
      <c r="A118" s="62"/>
      <c r="B118" s="36"/>
      <c r="C118" s="30"/>
      <c r="D118" s="23">
        <v>2015</v>
      </c>
      <c r="E118" s="11">
        <f t="shared" ref="E118:E148" si="35">F118+G118+H118+I118</f>
        <v>728</v>
      </c>
      <c r="F118" s="11">
        <f t="shared" ref="F118:F124" si="36">F94+F102+F110</f>
        <v>0</v>
      </c>
      <c r="G118" s="11">
        <f t="shared" ref="G118:I118" si="37">G94+G102+G110</f>
        <v>0</v>
      </c>
      <c r="H118" s="11">
        <f t="shared" si="37"/>
        <v>728</v>
      </c>
      <c r="I118" s="11">
        <f t="shared" si="37"/>
        <v>0</v>
      </c>
      <c r="J118" s="65"/>
      <c r="K118" s="65"/>
    </row>
    <row r="119" spans="1:11" ht="15.75">
      <c r="A119" s="62"/>
      <c r="B119" s="36"/>
      <c r="C119" s="30"/>
      <c r="D119" s="23">
        <v>2016</v>
      </c>
      <c r="E119" s="11">
        <f t="shared" si="35"/>
        <v>1203.5999999999999</v>
      </c>
      <c r="F119" s="11">
        <f t="shared" si="36"/>
        <v>0</v>
      </c>
      <c r="G119" s="11">
        <f t="shared" ref="G119:I119" si="38">G95+G103+G111</f>
        <v>0</v>
      </c>
      <c r="H119" s="11">
        <f t="shared" si="38"/>
        <v>1203.5999999999999</v>
      </c>
      <c r="I119" s="11">
        <f t="shared" si="38"/>
        <v>0</v>
      </c>
      <c r="J119" s="65"/>
      <c r="K119" s="65"/>
    </row>
    <row r="120" spans="1:11" ht="15.75">
      <c r="A120" s="62"/>
      <c r="B120" s="36"/>
      <c r="C120" s="30"/>
      <c r="D120" s="23">
        <v>2017</v>
      </c>
      <c r="E120" s="11">
        <f t="shared" si="35"/>
        <v>755</v>
      </c>
      <c r="F120" s="11">
        <f t="shared" si="36"/>
        <v>0</v>
      </c>
      <c r="G120" s="11">
        <f t="shared" ref="G120:I120" si="39">G96+G104+G112</f>
        <v>0</v>
      </c>
      <c r="H120" s="11">
        <f t="shared" si="39"/>
        <v>755</v>
      </c>
      <c r="I120" s="11">
        <f t="shared" si="39"/>
        <v>0</v>
      </c>
      <c r="J120" s="65"/>
      <c r="K120" s="65"/>
    </row>
    <row r="121" spans="1:11" ht="15.75">
      <c r="A121" s="62"/>
      <c r="B121" s="36"/>
      <c r="C121" s="30"/>
      <c r="D121" s="23">
        <v>2018</v>
      </c>
      <c r="E121" s="11">
        <f t="shared" si="35"/>
        <v>613</v>
      </c>
      <c r="F121" s="11">
        <f t="shared" si="36"/>
        <v>0</v>
      </c>
      <c r="G121" s="11">
        <f t="shared" ref="G121:I121" si="40">G97+G105+G113</f>
        <v>0</v>
      </c>
      <c r="H121" s="11">
        <f t="shared" si="40"/>
        <v>613</v>
      </c>
      <c r="I121" s="11">
        <f t="shared" si="40"/>
        <v>0</v>
      </c>
      <c r="J121" s="65"/>
      <c r="K121" s="65"/>
    </row>
    <row r="122" spans="1:11" ht="15.75" customHeight="1">
      <c r="A122" s="62"/>
      <c r="B122" s="36"/>
      <c r="C122" s="30"/>
      <c r="D122" s="23">
        <v>2019</v>
      </c>
      <c r="E122" s="11">
        <f t="shared" si="35"/>
        <v>542</v>
      </c>
      <c r="F122" s="11">
        <f t="shared" si="36"/>
        <v>0</v>
      </c>
      <c r="G122" s="11">
        <f t="shared" ref="G122:I122" si="41">G98+G106+G114</f>
        <v>0</v>
      </c>
      <c r="H122" s="11">
        <f t="shared" si="41"/>
        <v>542</v>
      </c>
      <c r="I122" s="11">
        <f t="shared" si="41"/>
        <v>0</v>
      </c>
      <c r="J122" s="65"/>
      <c r="K122" s="65"/>
    </row>
    <row r="123" spans="1:11" ht="15.75">
      <c r="A123" s="62"/>
      <c r="B123" s="36"/>
      <c r="C123" s="30"/>
      <c r="D123" s="23">
        <v>2020</v>
      </c>
      <c r="E123" s="11">
        <f t="shared" si="35"/>
        <v>500</v>
      </c>
      <c r="F123" s="11">
        <f t="shared" si="36"/>
        <v>0</v>
      </c>
      <c r="G123" s="11">
        <f t="shared" ref="G123:I123" si="42">G99+G107+G115</f>
        <v>0</v>
      </c>
      <c r="H123" s="11">
        <f t="shared" si="42"/>
        <v>500</v>
      </c>
      <c r="I123" s="11">
        <f t="shared" si="42"/>
        <v>0</v>
      </c>
      <c r="J123" s="65"/>
      <c r="K123" s="65"/>
    </row>
    <row r="124" spans="1:11" ht="15.75">
      <c r="A124" s="62"/>
      <c r="B124" s="36"/>
      <c r="C124" s="30"/>
      <c r="D124" s="23">
        <v>2021</v>
      </c>
      <c r="E124" s="11">
        <f t="shared" si="35"/>
        <v>500</v>
      </c>
      <c r="F124" s="11">
        <f t="shared" si="36"/>
        <v>0</v>
      </c>
      <c r="G124" s="11">
        <f t="shared" ref="G124:I124" si="43">G100+G108+G116</f>
        <v>0</v>
      </c>
      <c r="H124" s="11">
        <f t="shared" si="43"/>
        <v>500</v>
      </c>
      <c r="I124" s="11">
        <f t="shared" si="43"/>
        <v>0</v>
      </c>
      <c r="J124" s="65"/>
      <c r="K124" s="65"/>
    </row>
    <row r="125" spans="1:11" ht="15.75">
      <c r="A125" s="62" t="s">
        <v>34</v>
      </c>
      <c r="B125" s="29" t="s">
        <v>58</v>
      </c>
      <c r="C125" s="30"/>
      <c r="D125" s="24" t="s">
        <v>3</v>
      </c>
      <c r="E125" s="11">
        <f>E126+E127+E128+E129+E130+E131+E132</f>
        <v>610</v>
      </c>
      <c r="F125" s="11">
        <f t="shared" ref="F125:I125" si="44">F126+F127+F128+F129+F130+F131+F132</f>
        <v>0</v>
      </c>
      <c r="G125" s="11">
        <f t="shared" si="44"/>
        <v>0</v>
      </c>
      <c r="H125" s="11">
        <f t="shared" si="44"/>
        <v>610</v>
      </c>
      <c r="I125" s="11">
        <f t="shared" si="44"/>
        <v>0</v>
      </c>
      <c r="J125" s="65" t="s">
        <v>35</v>
      </c>
      <c r="K125" s="65" t="s">
        <v>36</v>
      </c>
    </row>
    <row r="126" spans="1:11" ht="15.75">
      <c r="A126" s="62"/>
      <c r="B126" s="29"/>
      <c r="C126" s="30"/>
      <c r="D126" s="23">
        <v>2015</v>
      </c>
      <c r="E126" s="11">
        <f t="shared" si="35"/>
        <v>280</v>
      </c>
      <c r="F126" s="4">
        <v>0</v>
      </c>
      <c r="G126" s="4">
        <v>0</v>
      </c>
      <c r="H126" s="11">
        <v>280</v>
      </c>
      <c r="I126" s="4">
        <v>0</v>
      </c>
      <c r="J126" s="65"/>
      <c r="K126" s="65"/>
    </row>
    <row r="127" spans="1:11" ht="15.75">
      <c r="A127" s="62"/>
      <c r="B127" s="29"/>
      <c r="C127" s="30"/>
      <c r="D127" s="23">
        <v>2016</v>
      </c>
      <c r="E127" s="11">
        <f t="shared" si="35"/>
        <v>330</v>
      </c>
      <c r="F127" s="4">
        <v>0</v>
      </c>
      <c r="G127" s="4">
        <v>0</v>
      </c>
      <c r="H127" s="11">
        <v>330</v>
      </c>
      <c r="I127" s="4">
        <v>0</v>
      </c>
      <c r="J127" s="65"/>
      <c r="K127" s="65"/>
    </row>
    <row r="128" spans="1:11" ht="15.75">
      <c r="A128" s="62"/>
      <c r="B128" s="29"/>
      <c r="C128" s="30"/>
      <c r="D128" s="23">
        <v>2017</v>
      </c>
      <c r="E128" s="11">
        <f t="shared" si="35"/>
        <v>0</v>
      </c>
      <c r="F128" s="4">
        <v>0</v>
      </c>
      <c r="G128" s="4">
        <v>0</v>
      </c>
      <c r="H128" s="4">
        <v>0</v>
      </c>
      <c r="I128" s="4">
        <v>0</v>
      </c>
      <c r="J128" s="65"/>
      <c r="K128" s="65"/>
    </row>
    <row r="129" spans="1:11" ht="15.75">
      <c r="A129" s="62"/>
      <c r="B129" s="29"/>
      <c r="C129" s="30"/>
      <c r="D129" s="23">
        <v>2018</v>
      </c>
      <c r="E129" s="11">
        <f t="shared" si="35"/>
        <v>0</v>
      </c>
      <c r="F129" s="4">
        <v>0</v>
      </c>
      <c r="G129" s="4">
        <v>0</v>
      </c>
      <c r="H129" s="4">
        <v>0</v>
      </c>
      <c r="I129" s="4">
        <v>0</v>
      </c>
      <c r="J129" s="65"/>
      <c r="K129" s="65"/>
    </row>
    <row r="130" spans="1:11" ht="15.75">
      <c r="A130" s="62"/>
      <c r="B130" s="29"/>
      <c r="C130" s="30"/>
      <c r="D130" s="23">
        <v>2019</v>
      </c>
      <c r="E130" s="11">
        <f t="shared" si="35"/>
        <v>0</v>
      </c>
      <c r="F130" s="4">
        <v>0</v>
      </c>
      <c r="G130" s="4">
        <v>0</v>
      </c>
      <c r="H130" s="4">
        <v>0</v>
      </c>
      <c r="I130" s="4">
        <v>0</v>
      </c>
      <c r="J130" s="65"/>
      <c r="K130" s="65"/>
    </row>
    <row r="131" spans="1:11" ht="15.75">
      <c r="A131" s="62"/>
      <c r="B131" s="29"/>
      <c r="C131" s="30"/>
      <c r="D131" s="23">
        <v>2020</v>
      </c>
      <c r="E131" s="11">
        <f t="shared" si="35"/>
        <v>0</v>
      </c>
      <c r="F131" s="4">
        <v>0</v>
      </c>
      <c r="G131" s="4">
        <v>0</v>
      </c>
      <c r="H131" s="4">
        <v>0</v>
      </c>
      <c r="I131" s="4">
        <v>0</v>
      </c>
      <c r="J131" s="65"/>
      <c r="K131" s="65"/>
    </row>
    <row r="132" spans="1:11" ht="16.149999999999999" customHeight="1">
      <c r="A132" s="62"/>
      <c r="B132" s="29"/>
      <c r="C132" s="30"/>
      <c r="D132" s="23">
        <v>2021</v>
      </c>
      <c r="E132" s="11">
        <f t="shared" si="35"/>
        <v>0</v>
      </c>
      <c r="F132" s="11">
        <v>0</v>
      </c>
      <c r="G132" s="11">
        <v>0</v>
      </c>
      <c r="H132" s="4">
        <v>0</v>
      </c>
      <c r="I132" s="11">
        <v>0</v>
      </c>
      <c r="J132" s="65"/>
      <c r="K132" s="65"/>
    </row>
    <row r="133" spans="1:11" ht="15.75">
      <c r="A133" s="62" t="s">
        <v>37</v>
      </c>
      <c r="B133" s="30" t="s">
        <v>59</v>
      </c>
      <c r="C133" s="30"/>
      <c r="D133" s="24" t="s">
        <v>3</v>
      </c>
      <c r="E133" s="11">
        <f>E134+E135+E136+E137+E138+E139+E140</f>
        <v>1257.5999999999999</v>
      </c>
      <c r="F133" s="11">
        <f t="shared" ref="F133:I133" si="45">F134+F135+F136+F137+F138+F139+F140</f>
        <v>0</v>
      </c>
      <c r="G133" s="11">
        <f t="shared" si="45"/>
        <v>1257.5999999999999</v>
      </c>
      <c r="H133" s="11">
        <v>0</v>
      </c>
      <c r="I133" s="11">
        <f t="shared" si="45"/>
        <v>0</v>
      </c>
      <c r="J133" s="65" t="s">
        <v>38</v>
      </c>
      <c r="K133" s="65" t="s">
        <v>39</v>
      </c>
    </row>
    <row r="134" spans="1:11" ht="15.75">
      <c r="A134" s="62"/>
      <c r="B134" s="30"/>
      <c r="C134" s="30"/>
      <c r="D134" s="23">
        <v>2015</v>
      </c>
      <c r="E134" s="11">
        <f t="shared" si="35"/>
        <v>257.60000000000002</v>
      </c>
      <c r="F134" s="4">
        <v>0</v>
      </c>
      <c r="G134" s="11">
        <v>257.60000000000002</v>
      </c>
      <c r="H134" s="11">
        <v>0</v>
      </c>
      <c r="I134" s="4">
        <v>0</v>
      </c>
      <c r="J134" s="65"/>
      <c r="K134" s="65"/>
    </row>
    <row r="135" spans="1:11" ht="15.75">
      <c r="A135" s="62"/>
      <c r="B135" s="30"/>
      <c r="C135" s="30"/>
      <c r="D135" s="23">
        <v>2016</v>
      </c>
      <c r="E135" s="11">
        <f t="shared" si="35"/>
        <v>0</v>
      </c>
      <c r="F135" s="4">
        <v>0</v>
      </c>
      <c r="G135" s="4">
        <v>0</v>
      </c>
      <c r="H135" s="4">
        <v>0</v>
      </c>
      <c r="I135" s="4">
        <v>0</v>
      </c>
      <c r="J135" s="65"/>
      <c r="K135" s="65"/>
    </row>
    <row r="136" spans="1:11" ht="15.75">
      <c r="A136" s="62"/>
      <c r="B136" s="30"/>
      <c r="C136" s="30"/>
      <c r="D136" s="23">
        <v>2017</v>
      </c>
      <c r="E136" s="11">
        <f t="shared" si="35"/>
        <v>500</v>
      </c>
      <c r="F136" s="4">
        <v>0</v>
      </c>
      <c r="G136" s="11">
        <v>500</v>
      </c>
      <c r="H136" s="4">
        <v>0</v>
      </c>
      <c r="I136" s="4">
        <v>0</v>
      </c>
      <c r="J136" s="65"/>
      <c r="K136" s="65"/>
    </row>
    <row r="137" spans="1:11" ht="15.75">
      <c r="A137" s="62"/>
      <c r="B137" s="30"/>
      <c r="C137" s="30"/>
      <c r="D137" s="23">
        <v>2018</v>
      </c>
      <c r="E137" s="11">
        <f t="shared" si="35"/>
        <v>500</v>
      </c>
      <c r="F137" s="4">
        <v>0</v>
      </c>
      <c r="G137" s="11">
        <v>500</v>
      </c>
      <c r="H137" s="4">
        <v>0</v>
      </c>
      <c r="I137" s="4">
        <v>0</v>
      </c>
      <c r="J137" s="65"/>
      <c r="K137" s="65"/>
    </row>
    <row r="138" spans="1:11" ht="15.75">
      <c r="A138" s="62"/>
      <c r="B138" s="30"/>
      <c r="C138" s="30"/>
      <c r="D138" s="23">
        <v>2019</v>
      </c>
      <c r="E138" s="11">
        <f t="shared" si="35"/>
        <v>0</v>
      </c>
      <c r="F138" s="4">
        <v>0</v>
      </c>
      <c r="G138" s="4">
        <v>0</v>
      </c>
      <c r="H138" s="4">
        <v>0</v>
      </c>
      <c r="I138" s="4">
        <v>0</v>
      </c>
      <c r="J138" s="65"/>
      <c r="K138" s="65"/>
    </row>
    <row r="139" spans="1:11" ht="15.75">
      <c r="A139" s="62"/>
      <c r="B139" s="30"/>
      <c r="C139" s="30"/>
      <c r="D139" s="23">
        <v>2020</v>
      </c>
      <c r="E139" s="11">
        <f t="shared" si="35"/>
        <v>0</v>
      </c>
      <c r="F139" s="4">
        <v>0</v>
      </c>
      <c r="G139" s="4">
        <v>0</v>
      </c>
      <c r="H139" s="4">
        <v>0</v>
      </c>
      <c r="I139" s="4">
        <v>0</v>
      </c>
      <c r="J139" s="65"/>
      <c r="K139" s="65"/>
    </row>
    <row r="140" spans="1:11" ht="18.600000000000001" customHeight="1">
      <c r="A140" s="62"/>
      <c r="B140" s="30"/>
      <c r="C140" s="30"/>
      <c r="D140" s="23">
        <v>2021</v>
      </c>
      <c r="E140" s="11">
        <f t="shared" si="35"/>
        <v>0</v>
      </c>
      <c r="F140" s="4">
        <v>0</v>
      </c>
      <c r="G140" s="4">
        <v>0</v>
      </c>
      <c r="H140" s="4">
        <v>0</v>
      </c>
      <c r="I140" s="4">
        <v>0</v>
      </c>
      <c r="J140" s="65"/>
      <c r="K140" s="65"/>
    </row>
    <row r="141" spans="1:11" ht="15.75">
      <c r="A141" s="62" t="s">
        <v>40</v>
      </c>
      <c r="B141" s="29" t="s">
        <v>60</v>
      </c>
      <c r="C141" s="30"/>
      <c r="D141" s="24" t="s">
        <v>3</v>
      </c>
      <c r="E141" s="11">
        <f>E142+E143+E144+E145+E146+E147+E148</f>
        <v>264</v>
      </c>
      <c r="F141" s="11">
        <f t="shared" ref="F141:I141" si="46">F142+F143+F144+F145+F146+F147+F148</f>
        <v>0</v>
      </c>
      <c r="G141" s="11">
        <f t="shared" si="46"/>
        <v>0</v>
      </c>
      <c r="H141" s="11">
        <f t="shared" si="46"/>
        <v>264</v>
      </c>
      <c r="I141" s="11">
        <f t="shared" si="46"/>
        <v>0</v>
      </c>
      <c r="J141" s="65" t="s">
        <v>41</v>
      </c>
      <c r="K141" s="65" t="s">
        <v>42</v>
      </c>
    </row>
    <row r="142" spans="1:11" ht="15.75">
      <c r="A142" s="62"/>
      <c r="B142" s="30"/>
      <c r="C142" s="30"/>
      <c r="D142" s="23">
        <v>2015</v>
      </c>
      <c r="E142" s="11">
        <f t="shared" si="35"/>
        <v>0</v>
      </c>
      <c r="F142" s="4">
        <v>0</v>
      </c>
      <c r="G142" s="4">
        <v>0</v>
      </c>
      <c r="H142" s="4">
        <v>0</v>
      </c>
      <c r="I142" s="4">
        <v>0</v>
      </c>
      <c r="J142" s="65"/>
      <c r="K142" s="65"/>
    </row>
    <row r="143" spans="1:11" ht="15.75">
      <c r="A143" s="62"/>
      <c r="B143" s="30"/>
      <c r="C143" s="30"/>
      <c r="D143" s="23">
        <v>2016</v>
      </c>
      <c r="E143" s="11">
        <f t="shared" si="35"/>
        <v>0</v>
      </c>
      <c r="F143" s="4">
        <v>0</v>
      </c>
      <c r="G143" s="4">
        <v>0</v>
      </c>
      <c r="H143" s="4">
        <v>0</v>
      </c>
      <c r="I143" s="4">
        <v>0</v>
      </c>
      <c r="J143" s="65"/>
      <c r="K143" s="65"/>
    </row>
    <row r="144" spans="1:11" ht="15.75">
      <c r="A144" s="62"/>
      <c r="B144" s="30"/>
      <c r="C144" s="30"/>
      <c r="D144" s="23">
        <v>2017</v>
      </c>
      <c r="E144" s="11">
        <f t="shared" si="35"/>
        <v>0</v>
      </c>
      <c r="F144" s="4">
        <v>0</v>
      </c>
      <c r="G144" s="4">
        <v>0</v>
      </c>
      <c r="H144" s="4">
        <v>0</v>
      </c>
      <c r="I144" s="4">
        <v>0</v>
      </c>
      <c r="J144" s="65"/>
      <c r="K144" s="65"/>
    </row>
    <row r="145" spans="1:11" ht="15.75">
      <c r="A145" s="62"/>
      <c r="B145" s="30"/>
      <c r="C145" s="30"/>
      <c r="D145" s="23">
        <v>2018</v>
      </c>
      <c r="E145" s="11">
        <f t="shared" si="35"/>
        <v>0</v>
      </c>
      <c r="F145" s="4">
        <v>0</v>
      </c>
      <c r="G145" s="4">
        <v>0</v>
      </c>
      <c r="H145" s="4">
        <v>0</v>
      </c>
      <c r="I145" s="4">
        <v>0</v>
      </c>
      <c r="J145" s="65"/>
      <c r="K145" s="65"/>
    </row>
    <row r="146" spans="1:11" ht="15.75">
      <c r="A146" s="62"/>
      <c r="B146" s="30"/>
      <c r="C146" s="30"/>
      <c r="D146" s="23">
        <v>2019</v>
      </c>
      <c r="E146" s="11">
        <f>F146+G146+H146+I146</f>
        <v>88</v>
      </c>
      <c r="F146" s="4">
        <v>0</v>
      </c>
      <c r="G146" s="4">
        <v>0</v>
      </c>
      <c r="H146" s="11">
        <v>88</v>
      </c>
      <c r="I146" s="4">
        <v>0</v>
      </c>
      <c r="J146" s="65"/>
      <c r="K146" s="65"/>
    </row>
    <row r="147" spans="1:11" ht="15.75">
      <c r="A147" s="62"/>
      <c r="B147" s="30"/>
      <c r="C147" s="30"/>
      <c r="D147" s="23">
        <v>2020</v>
      </c>
      <c r="E147" s="11">
        <f t="shared" si="35"/>
        <v>88</v>
      </c>
      <c r="F147" s="4">
        <v>0</v>
      </c>
      <c r="G147" s="4">
        <v>0</v>
      </c>
      <c r="H147" s="11">
        <v>88</v>
      </c>
      <c r="I147" s="4">
        <v>0</v>
      </c>
      <c r="J147" s="65"/>
      <c r="K147" s="65"/>
    </row>
    <row r="148" spans="1:11" ht="15.75">
      <c r="A148" s="62"/>
      <c r="B148" s="30"/>
      <c r="C148" s="30"/>
      <c r="D148" s="23">
        <v>2021</v>
      </c>
      <c r="E148" s="11">
        <f t="shared" si="35"/>
        <v>88</v>
      </c>
      <c r="F148" s="4">
        <v>0</v>
      </c>
      <c r="G148" s="4">
        <v>0</v>
      </c>
      <c r="H148" s="11">
        <v>88</v>
      </c>
      <c r="I148" s="4">
        <v>0</v>
      </c>
      <c r="J148" s="65"/>
      <c r="K148" s="65"/>
    </row>
    <row r="149" spans="1:11" ht="15.75">
      <c r="A149" s="69"/>
      <c r="B149" s="35" t="s">
        <v>50</v>
      </c>
      <c r="C149" s="30"/>
      <c r="D149" s="24" t="s">
        <v>3</v>
      </c>
      <c r="E149" s="11">
        <f>E150+E151+E152+E153+E154+E155+E156</f>
        <v>80310.3</v>
      </c>
      <c r="F149" s="11">
        <v>0</v>
      </c>
      <c r="G149" s="11">
        <f t="shared" ref="G149:I149" si="47">G150+G151+G152+G153+G154+G155+G156</f>
        <v>4680.3</v>
      </c>
      <c r="H149" s="11">
        <f t="shared" si="47"/>
        <v>75630</v>
      </c>
      <c r="I149" s="11">
        <f t="shared" si="47"/>
        <v>0</v>
      </c>
      <c r="J149" s="65"/>
      <c r="K149" s="65"/>
    </row>
    <row r="150" spans="1:11" ht="15.75">
      <c r="A150" s="70"/>
      <c r="B150" s="35"/>
      <c r="C150" s="30"/>
      <c r="D150" s="24">
        <v>2015</v>
      </c>
      <c r="E150" s="11">
        <f t="shared" ref="E150:E156" si="48">F150+G150+H150+I150</f>
        <v>8689.4</v>
      </c>
      <c r="F150" s="11">
        <f t="shared" ref="F150:I151" si="49">F53+F86+F118+F126+F134+F142</f>
        <v>0</v>
      </c>
      <c r="G150" s="11">
        <f t="shared" si="49"/>
        <v>821.9</v>
      </c>
      <c r="H150" s="11">
        <f t="shared" si="49"/>
        <v>7867.5</v>
      </c>
      <c r="I150" s="11">
        <f t="shared" si="49"/>
        <v>0</v>
      </c>
      <c r="J150" s="65"/>
      <c r="K150" s="65"/>
    </row>
    <row r="151" spans="1:11" ht="15.75">
      <c r="A151" s="70"/>
      <c r="B151" s="35"/>
      <c r="C151" s="30"/>
      <c r="D151" s="24">
        <v>2016</v>
      </c>
      <c r="E151" s="11">
        <f t="shared" si="48"/>
        <v>17251.900000000001</v>
      </c>
      <c r="F151" s="11">
        <v>0</v>
      </c>
      <c r="G151" s="11">
        <f>G135+G87</f>
        <v>994.5</v>
      </c>
      <c r="H151" s="11">
        <f t="shared" si="49"/>
        <v>16257.4</v>
      </c>
      <c r="I151" s="11">
        <f t="shared" ref="I151" si="50">J54+J87+J119+J127+J135+J143</f>
        <v>0</v>
      </c>
      <c r="J151" s="65"/>
      <c r="K151" s="65"/>
    </row>
    <row r="152" spans="1:11" ht="15.75">
      <c r="A152" s="70"/>
      <c r="B152" s="35"/>
      <c r="C152" s="30"/>
      <c r="D152" s="24">
        <v>2017</v>
      </c>
      <c r="E152" s="11">
        <f t="shared" si="48"/>
        <v>15737.9</v>
      </c>
      <c r="F152" s="11">
        <f>F144+F136+F128+F120+F88+F55</f>
        <v>0</v>
      </c>
      <c r="G152" s="11">
        <f t="shared" ref="G152:I152" si="51">G144+G136+G128+G120+G88+G55</f>
        <v>2363.9</v>
      </c>
      <c r="H152" s="11">
        <f t="shared" si="51"/>
        <v>13374</v>
      </c>
      <c r="I152" s="11">
        <f t="shared" si="51"/>
        <v>0</v>
      </c>
      <c r="J152" s="65"/>
      <c r="K152" s="65"/>
    </row>
    <row r="153" spans="1:11" ht="15.75">
      <c r="A153" s="70"/>
      <c r="B153" s="35"/>
      <c r="C153" s="30"/>
      <c r="D153" s="24">
        <v>2018</v>
      </c>
      <c r="E153" s="11">
        <f t="shared" si="48"/>
        <v>14517.3</v>
      </c>
      <c r="F153" s="11">
        <f>F145+F137+F129+F121+F89+F56</f>
        <v>0</v>
      </c>
      <c r="G153" s="11">
        <f t="shared" ref="G153:I153" si="52">G145+G137+G129+G121+G89+G56</f>
        <v>500</v>
      </c>
      <c r="H153" s="11">
        <f t="shared" si="52"/>
        <v>14017.3</v>
      </c>
      <c r="I153" s="11">
        <f t="shared" si="52"/>
        <v>0</v>
      </c>
      <c r="J153" s="65"/>
      <c r="K153" s="65"/>
    </row>
    <row r="154" spans="1:11" ht="15.75">
      <c r="A154" s="70"/>
      <c r="B154" s="35"/>
      <c r="C154" s="30"/>
      <c r="D154" s="24">
        <v>2019</v>
      </c>
      <c r="E154" s="11">
        <f t="shared" si="48"/>
        <v>12837.8</v>
      </c>
      <c r="F154" s="11">
        <f>F146+F138+F130+F122+F90+F57</f>
        <v>0</v>
      </c>
      <c r="G154" s="11">
        <f t="shared" ref="G154:I154" si="53">G146+G138+G130+G122+G90+G57</f>
        <v>0</v>
      </c>
      <c r="H154" s="11">
        <f t="shared" si="53"/>
        <v>12837.8</v>
      </c>
      <c r="I154" s="11">
        <f t="shared" si="53"/>
        <v>0</v>
      </c>
      <c r="J154" s="65"/>
      <c r="K154" s="65"/>
    </row>
    <row r="155" spans="1:11" ht="15.75">
      <c r="A155" s="70"/>
      <c r="B155" s="35"/>
      <c r="C155" s="30"/>
      <c r="D155" s="24">
        <v>2020</v>
      </c>
      <c r="E155" s="11">
        <f t="shared" si="48"/>
        <v>5638</v>
      </c>
      <c r="F155" s="11">
        <f>F147+F139+F131+F123+F91+F58</f>
        <v>0</v>
      </c>
      <c r="G155" s="11">
        <f t="shared" ref="G155:I155" si="54">G147+G139+G131+G123+G91+G58</f>
        <v>0</v>
      </c>
      <c r="H155" s="11">
        <f t="shared" si="54"/>
        <v>5638</v>
      </c>
      <c r="I155" s="11">
        <f t="shared" si="54"/>
        <v>0</v>
      </c>
      <c r="J155" s="65"/>
      <c r="K155" s="65"/>
    </row>
    <row r="156" spans="1:11" ht="15.75">
      <c r="A156" s="71"/>
      <c r="B156" s="35"/>
      <c r="C156" s="30"/>
      <c r="D156" s="24">
        <v>2021</v>
      </c>
      <c r="E156" s="11">
        <f t="shared" si="48"/>
        <v>5638</v>
      </c>
      <c r="F156" s="11">
        <f>F148+F140+F132+F124+F92+F59</f>
        <v>0</v>
      </c>
      <c r="G156" s="11">
        <f t="shared" ref="G156:I156" si="55">G148+G140+G132+G124+G92+G59</f>
        <v>0</v>
      </c>
      <c r="H156" s="11">
        <f t="shared" si="55"/>
        <v>5638</v>
      </c>
      <c r="I156" s="11">
        <f t="shared" si="55"/>
        <v>0</v>
      </c>
      <c r="J156" s="65"/>
      <c r="K156" s="65"/>
    </row>
    <row r="157" spans="1:11" ht="15.75">
      <c r="A157" s="14"/>
      <c r="B157" s="1"/>
      <c r="C157" s="1"/>
      <c r="D157" s="2"/>
      <c r="E157" s="2"/>
      <c r="F157" s="2"/>
      <c r="G157" s="2"/>
      <c r="H157" s="2"/>
      <c r="I157" s="1"/>
    </row>
    <row r="158" spans="1:11" ht="55.9" customHeight="1">
      <c r="A158" s="14"/>
      <c r="B158" s="34" t="s">
        <v>62</v>
      </c>
      <c r="C158" s="34"/>
      <c r="D158" s="34"/>
      <c r="E158" s="34"/>
      <c r="F158" s="34"/>
      <c r="G158" s="34"/>
      <c r="H158" s="34"/>
      <c r="I158" s="34"/>
    </row>
    <row r="159" spans="1:11" ht="15.75">
      <c r="A159" s="15"/>
    </row>
    <row r="160" spans="1:11" ht="15.75">
      <c r="A160" s="15"/>
    </row>
    <row r="161" spans="1:1" ht="15.75">
      <c r="A161" s="15"/>
    </row>
    <row r="162" spans="1:1" ht="15.75">
      <c r="A162" s="15"/>
    </row>
    <row r="163" spans="1:1" ht="15.75">
      <c r="A163" s="15"/>
    </row>
    <row r="164" spans="1:1" ht="15.75">
      <c r="A164" s="15"/>
    </row>
    <row r="165" spans="1:1" ht="15.75">
      <c r="A165" s="15"/>
    </row>
    <row r="166" spans="1:1" ht="15.75">
      <c r="A166" s="15"/>
    </row>
    <row r="167" spans="1:1" ht="15.75">
      <c r="A167" s="15"/>
    </row>
    <row r="168" spans="1:1" ht="15.75">
      <c r="A168" s="15"/>
    </row>
    <row r="169" spans="1:1" ht="15.75">
      <c r="A169" s="15"/>
    </row>
    <row r="170" spans="1:1" ht="15.75">
      <c r="A170" s="15"/>
    </row>
    <row r="171" spans="1:1" ht="15.75">
      <c r="A171" s="15"/>
    </row>
    <row r="172" spans="1:1" ht="15.75">
      <c r="A172" s="15"/>
    </row>
    <row r="173" spans="1:1" ht="15.75">
      <c r="A173" s="15"/>
    </row>
    <row r="174" spans="1:1" ht="15.75">
      <c r="A174" s="15"/>
    </row>
    <row r="175" spans="1:1" ht="15.75">
      <c r="A175" s="15"/>
    </row>
    <row r="176" spans="1:1" ht="15.75">
      <c r="A176" s="15"/>
    </row>
    <row r="177" spans="1:1" ht="15.75">
      <c r="A177" s="15"/>
    </row>
    <row r="178" spans="1:1" ht="15.75">
      <c r="A178" s="15"/>
    </row>
    <row r="179" spans="1:1" ht="15.75">
      <c r="A179" s="15"/>
    </row>
    <row r="180" spans="1:1" ht="15.75">
      <c r="A180" s="15"/>
    </row>
    <row r="181" spans="1:1" ht="15.75">
      <c r="A181" s="15"/>
    </row>
    <row r="182" spans="1:1" ht="15.75">
      <c r="A182" s="15"/>
    </row>
    <row r="183" spans="1:1" ht="15.75">
      <c r="A183" s="15"/>
    </row>
    <row r="184" spans="1:1" ht="15.75">
      <c r="A184" s="15"/>
    </row>
    <row r="185" spans="1:1" ht="15.75">
      <c r="A185" s="15"/>
    </row>
    <row r="186" spans="1:1" ht="15.75">
      <c r="A186" s="15"/>
    </row>
    <row r="187" spans="1:1" ht="15.75">
      <c r="A187" s="15"/>
    </row>
    <row r="188" spans="1:1" ht="15.75">
      <c r="A188" s="15"/>
    </row>
    <row r="189" spans="1:1" ht="15.75">
      <c r="A189" s="15"/>
    </row>
    <row r="190" spans="1:1" ht="15.75">
      <c r="A190" s="15"/>
    </row>
    <row r="191" spans="1:1" ht="15.75">
      <c r="A191" s="15"/>
    </row>
    <row r="192" spans="1:1" ht="15.75">
      <c r="A192" s="15"/>
    </row>
    <row r="193" spans="1:1" ht="15.75">
      <c r="A193" s="15"/>
    </row>
    <row r="194" spans="1:1" ht="15.75">
      <c r="A194" s="15"/>
    </row>
    <row r="195" spans="1:1" ht="15.75">
      <c r="A195" s="15"/>
    </row>
    <row r="196" spans="1:1" ht="15.75">
      <c r="A196" s="15"/>
    </row>
    <row r="197" spans="1:1" ht="15.75">
      <c r="A197" s="15"/>
    </row>
    <row r="198" spans="1:1" ht="15.75">
      <c r="A198" s="15"/>
    </row>
    <row r="199" spans="1:1" ht="15.75">
      <c r="A199" s="15"/>
    </row>
    <row r="200" spans="1:1" ht="15.75">
      <c r="A200" s="15"/>
    </row>
    <row r="201" spans="1:1" ht="15.75">
      <c r="A201" s="15"/>
    </row>
    <row r="202" spans="1:1" ht="15.75">
      <c r="A202" s="15"/>
    </row>
    <row r="203" spans="1:1" ht="15.75">
      <c r="A203" s="15"/>
    </row>
    <row r="204" spans="1:1" ht="15.75">
      <c r="A204" s="15"/>
    </row>
    <row r="205" spans="1:1" ht="15.75">
      <c r="A205" s="15"/>
    </row>
    <row r="206" spans="1:1" ht="15.75">
      <c r="A206" s="15"/>
    </row>
    <row r="207" spans="1:1" ht="15.75">
      <c r="A207" s="15"/>
    </row>
    <row r="208" spans="1:1" ht="15.75">
      <c r="A208" s="15"/>
    </row>
    <row r="209" spans="1:1" ht="15.75">
      <c r="A209" s="15"/>
    </row>
    <row r="210" spans="1:1" ht="15.75">
      <c r="A210" s="15"/>
    </row>
    <row r="211" spans="1:1" ht="15.75">
      <c r="A211" s="15"/>
    </row>
    <row r="212" spans="1:1" ht="15.75">
      <c r="A212" s="15"/>
    </row>
    <row r="213" spans="1:1" ht="15.75">
      <c r="A213" s="15"/>
    </row>
    <row r="214" spans="1:1" ht="15.75">
      <c r="A214" s="15"/>
    </row>
    <row r="215" spans="1:1" ht="15.75">
      <c r="A215" s="15"/>
    </row>
    <row r="216" spans="1:1" ht="15.75">
      <c r="A216" s="15"/>
    </row>
    <row r="217" spans="1:1" ht="15.75">
      <c r="A217" s="15"/>
    </row>
    <row r="218" spans="1:1" ht="15.75">
      <c r="A218" s="15"/>
    </row>
    <row r="219" spans="1:1" ht="15.75">
      <c r="A219" s="15"/>
    </row>
    <row r="220" spans="1:1" ht="15.75">
      <c r="A220" s="15"/>
    </row>
    <row r="221" spans="1:1" ht="15.75">
      <c r="A221" s="15"/>
    </row>
    <row r="222" spans="1:1" ht="15.75">
      <c r="A222" s="15"/>
    </row>
    <row r="223" spans="1:1" ht="15.75">
      <c r="A223" s="15"/>
    </row>
    <row r="224" spans="1:1" ht="15.75">
      <c r="A224" s="15"/>
    </row>
    <row r="225" spans="1:1" ht="15.75">
      <c r="A225" s="15"/>
    </row>
    <row r="226" spans="1:1" ht="15.75">
      <c r="A226" s="15"/>
    </row>
    <row r="227" spans="1:1" ht="15.75">
      <c r="A227" s="15"/>
    </row>
    <row r="228" spans="1:1" ht="15.75">
      <c r="A228" s="15"/>
    </row>
    <row r="229" spans="1:1" ht="15.75">
      <c r="A229" s="15"/>
    </row>
    <row r="230" spans="1:1" ht="15.75">
      <c r="A230" s="15"/>
    </row>
    <row r="231" spans="1:1" ht="15.75">
      <c r="A231" s="15"/>
    </row>
    <row r="232" spans="1:1" ht="15.75">
      <c r="A232" s="15"/>
    </row>
    <row r="233" spans="1:1" ht="15.75">
      <c r="A233" s="15"/>
    </row>
    <row r="234" spans="1:1" ht="15.75">
      <c r="A234" s="15"/>
    </row>
    <row r="235" spans="1:1" ht="15.75">
      <c r="A235" s="15"/>
    </row>
    <row r="236" spans="1:1" ht="15.75">
      <c r="A236" s="15"/>
    </row>
    <row r="237" spans="1:1" ht="15.75">
      <c r="A237" s="15"/>
    </row>
    <row r="238" spans="1:1" ht="15.75">
      <c r="A238" s="15"/>
    </row>
    <row r="239" spans="1:1" ht="15.75">
      <c r="A239" s="15"/>
    </row>
    <row r="240" spans="1:1" ht="15.75">
      <c r="A240" s="15"/>
    </row>
    <row r="241" spans="1:1" ht="15.75">
      <c r="A241" s="15"/>
    </row>
    <row r="242" spans="1:1" ht="15.75">
      <c r="A242" s="15"/>
    </row>
    <row r="243" spans="1:1" ht="15.75">
      <c r="A243" s="15"/>
    </row>
    <row r="244" spans="1:1" ht="15.75">
      <c r="A244" s="15"/>
    </row>
    <row r="245" spans="1:1" ht="15.75">
      <c r="A245" s="15"/>
    </row>
    <row r="246" spans="1:1" ht="15.75">
      <c r="A246" s="15"/>
    </row>
    <row r="247" spans="1:1" ht="15.75">
      <c r="A247" s="15"/>
    </row>
    <row r="248" spans="1:1" ht="15.75">
      <c r="A248" s="15"/>
    </row>
    <row r="249" spans="1:1" ht="15.75">
      <c r="A249" s="15"/>
    </row>
    <row r="250" spans="1:1" ht="15.75">
      <c r="A250" s="15"/>
    </row>
    <row r="251" spans="1:1" ht="15.75">
      <c r="A251" s="15"/>
    </row>
    <row r="252" spans="1:1" ht="15.75">
      <c r="A252" s="15"/>
    </row>
    <row r="253" spans="1:1" ht="15.75">
      <c r="A253" s="15"/>
    </row>
    <row r="254" spans="1:1" ht="15.75">
      <c r="A254" s="15"/>
    </row>
    <row r="255" spans="1:1" ht="15.75">
      <c r="A255" s="15"/>
    </row>
    <row r="256" spans="1:1" ht="15.75">
      <c r="A256" s="15"/>
    </row>
    <row r="257" spans="1:1" ht="15.75">
      <c r="A257" s="15"/>
    </row>
    <row r="258" spans="1:1" ht="15.75">
      <c r="A258" s="15"/>
    </row>
    <row r="259" spans="1:1" ht="15.75">
      <c r="A259" s="15"/>
    </row>
    <row r="260" spans="1:1" ht="15.75">
      <c r="A260" s="15"/>
    </row>
    <row r="261" spans="1:1" ht="15.75">
      <c r="A261" s="15"/>
    </row>
    <row r="262" spans="1:1" ht="15.75">
      <c r="A262" s="15"/>
    </row>
    <row r="263" spans="1:1" ht="15.75">
      <c r="A263" s="15"/>
    </row>
    <row r="264" spans="1:1" ht="15.75">
      <c r="A264" s="15"/>
    </row>
    <row r="265" spans="1:1" ht="15.75">
      <c r="A265" s="15"/>
    </row>
    <row r="266" spans="1:1" ht="15.75">
      <c r="A266" s="15"/>
    </row>
    <row r="267" spans="1:1" ht="15.75">
      <c r="A267" s="15"/>
    </row>
    <row r="268" spans="1:1" ht="15.75">
      <c r="A268" s="15"/>
    </row>
    <row r="269" spans="1:1" ht="15.75">
      <c r="A269" s="15"/>
    </row>
    <row r="270" spans="1:1" ht="15.75">
      <c r="A270" s="15"/>
    </row>
    <row r="271" spans="1:1" ht="15.75">
      <c r="A271" s="15"/>
    </row>
    <row r="272" spans="1:1" ht="15.75">
      <c r="A272" s="15"/>
    </row>
    <row r="273" spans="1:1" ht="15.75">
      <c r="A273" s="15"/>
    </row>
    <row r="274" spans="1:1" ht="15.75">
      <c r="A274" s="15"/>
    </row>
    <row r="275" spans="1:1" ht="15.75">
      <c r="A275" s="15"/>
    </row>
    <row r="276" spans="1:1" ht="15.75">
      <c r="A276" s="15"/>
    </row>
    <row r="277" spans="1:1" ht="15.75">
      <c r="A277" s="15"/>
    </row>
    <row r="278" spans="1:1" ht="15.75">
      <c r="A278" s="15"/>
    </row>
    <row r="279" spans="1:1" ht="15.75">
      <c r="A279" s="15"/>
    </row>
    <row r="280" spans="1:1" ht="15.75">
      <c r="A280" s="15"/>
    </row>
    <row r="281" spans="1:1" ht="15.75">
      <c r="A281" s="15"/>
    </row>
    <row r="282" spans="1:1" ht="15.75">
      <c r="A282" s="15"/>
    </row>
    <row r="283" spans="1:1" ht="15.75">
      <c r="A283" s="15"/>
    </row>
    <row r="284" spans="1:1" ht="15.75">
      <c r="A284" s="15"/>
    </row>
    <row r="285" spans="1:1" ht="15.75">
      <c r="A285" s="15"/>
    </row>
    <row r="286" spans="1:1" ht="15.75">
      <c r="A286" s="15"/>
    </row>
    <row r="287" spans="1:1" ht="15.75">
      <c r="A287" s="15"/>
    </row>
    <row r="288" spans="1:1" ht="15.75">
      <c r="A288" s="15"/>
    </row>
    <row r="289" spans="1:1" ht="15.75">
      <c r="A289" s="15"/>
    </row>
    <row r="290" spans="1:1" ht="15.75">
      <c r="A290" s="15"/>
    </row>
    <row r="291" spans="1:1" ht="15.75">
      <c r="A291" s="15"/>
    </row>
    <row r="292" spans="1:1" ht="15.75">
      <c r="A292" s="15"/>
    </row>
    <row r="293" spans="1:1" ht="15.75">
      <c r="A293" s="15"/>
    </row>
    <row r="294" spans="1:1" ht="15.75">
      <c r="A294" s="15"/>
    </row>
    <row r="295" spans="1:1" ht="15.75">
      <c r="A295" s="15"/>
    </row>
    <row r="296" spans="1:1" ht="15.75">
      <c r="A296" s="15"/>
    </row>
    <row r="297" spans="1:1" ht="15.75">
      <c r="A297" s="15"/>
    </row>
    <row r="298" spans="1:1" ht="15.75">
      <c r="A298" s="15"/>
    </row>
    <row r="299" spans="1:1" ht="15.75">
      <c r="A299" s="15"/>
    </row>
    <row r="300" spans="1:1" ht="15.75">
      <c r="A300" s="15"/>
    </row>
    <row r="301" spans="1:1" ht="15.75">
      <c r="A301" s="15"/>
    </row>
    <row r="302" spans="1:1" ht="15.75">
      <c r="A302" s="15"/>
    </row>
    <row r="303" spans="1:1" ht="15.75">
      <c r="A303" s="15"/>
    </row>
  </sheetData>
  <mergeCells count="84">
    <mergeCell ref="B141:B148"/>
    <mergeCell ref="A141:A148"/>
    <mergeCell ref="J141:J148"/>
    <mergeCell ref="K141:K148"/>
    <mergeCell ref="B149:B156"/>
    <mergeCell ref="C149:C156"/>
    <mergeCell ref="C141:C148"/>
    <mergeCell ref="J149:J156"/>
    <mergeCell ref="K149:K156"/>
    <mergeCell ref="A149:A156"/>
    <mergeCell ref="B133:B140"/>
    <mergeCell ref="A133:A140"/>
    <mergeCell ref="J133:J140"/>
    <mergeCell ref="K133:K140"/>
    <mergeCell ref="C133:C140"/>
    <mergeCell ref="A109:A116"/>
    <mergeCell ref="A117:A124"/>
    <mergeCell ref="B125:B132"/>
    <mergeCell ref="A125:A132"/>
    <mergeCell ref="K125:K132"/>
    <mergeCell ref="J93:J124"/>
    <mergeCell ref="K93:K124"/>
    <mergeCell ref="C125:C132"/>
    <mergeCell ref="J125:J132"/>
    <mergeCell ref="B109:B116"/>
    <mergeCell ref="A101:A108"/>
    <mergeCell ref="C93:C100"/>
    <mergeCell ref="B93:B100"/>
    <mergeCell ref="A93:A100"/>
    <mergeCell ref="C101:C108"/>
    <mergeCell ref="C109:C116"/>
    <mergeCell ref="A61:A68"/>
    <mergeCell ref="B69:B76"/>
    <mergeCell ref="A69:A76"/>
    <mergeCell ref="C69:C76"/>
    <mergeCell ref="J61:J92"/>
    <mergeCell ref="C77:C84"/>
    <mergeCell ref="C85:C92"/>
    <mergeCell ref="B77:B84"/>
    <mergeCell ref="A77:A84"/>
    <mergeCell ref="B85:B92"/>
    <mergeCell ref="A85:A92"/>
    <mergeCell ref="A28:A35"/>
    <mergeCell ref="A36:A43"/>
    <mergeCell ref="A44:A51"/>
    <mergeCell ref="A52:A59"/>
    <mergeCell ref="H3:K3"/>
    <mergeCell ref="B5:K5"/>
    <mergeCell ref="C6:C8"/>
    <mergeCell ref="C12:C19"/>
    <mergeCell ref="B10:K10"/>
    <mergeCell ref="B11:K11"/>
    <mergeCell ref="J12:J59"/>
    <mergeCell ref="K12:K59"/>
    <mergeCell ref="A6:A8"/>
    <mergeCell ref="A12:A19"/>
    <mergeCell ref="A20:A27"/>
    <mergeCell ref="J6:J8"/>
    <mergeCell ref="K6:K8"/>
    <mergeCell ref="H1:K1"/>
    <mergeCell ref="E6:E8"/>
    <mergeCell ref="F6:I6"/>
    <mergeCell ref="H2:K2"/>
    <mergeCell ref="B12:B19"/>
    <mergeCell ref="D6:D8"/>
    <mergeCell ref="B158:I158"/>
    <mergeCell ref="B52:B59"/>
    <mergeCell ref="B61:B68"/>
    <mergeCell ref="B117:B124"/>
    <mergeCell ref="B28:B35"/>
    <mergeCell ref="B36:B43"/>
    <mergeCell ref="B44:B51"/>
    <mergeCell ref="F7:I7"/>
    <mergeCell ref="B20:B27"/>
    <mergeCell ref="B60:K60"/>
    <mergeCell ref="C61:C68"/>
    <mergeCell ref="K61:K92"/>
    <mergeCell ref="B101:B108"/>
    <mergeCell ref="C117:C124"/>
    <mergeCell ref="C20:C27"/>
    <mergeCell ref="C28:C35"/>
    <mergeCell ref="C36:C43"/>
    <mergeCell ref="C44:C51"/>
    <mergeCell ref="C52:C59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7" fitToHeight="0" orientation="landscape" r:id="rId1"/>
  <headerFooter differentFirst="1">
    <oddHeader>&amp;C&amp;P</oddHeader>
  </headerFooter>
  <rowBreaks count="1" manualBreakCount="1"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2019-09-23T07:53:59Z</cp:lastPrinted>
  <dcterms:created xsi:type="dcterms:W3CDTF">2015-12-15T09:12:22Z</dcterms:created>
  <dcterms:modified xsi:type="dcterms:W3CDTF">2019-09-25T07:13:51Z</dcterms:modified>
</cp:coreProperties>
</file>